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оказатели в разрезе ГАБС" sheetId="2" r:id="rId1"/>
  </sheets>
  <definedNames>
    <definedName name="_xlnm.Print_Titles" localSheetId="0">'Показатели в разрезе ГАБС'!$A:$B</definedName>
  </definedNames>
  <calcPr calcId="125725"/>
</workbook>
</file>

<file path=xl/calcChain.xml><?xml version="1.0" encoding="utf-8"?>
<calcChain xmlns="http://schemas.openxmlformats.org/spreadsheetml/2006/main">
  <c r="C6" i="2"/>
  <c r="C13"/>
  <c r="ER19" l="1"/>
  <c r="EQ19"/>
  <c r="EO19"/>
  <c r="EN19"/>
  <c r="EL19"/>
  <c r="EL6"/>
  <c r="EL13"/>
  <c r="EJ19"/>
  <c r="EI19"/>
  <c r="EG19"/>
  <c r="EF19"/>
  <c r="ED19"/>
  <c r="EB19"/>
  <c r="EA19"/>
  <c r="DY19"/>
  <c r="DX19"/>
  <c r="DV19"/>
  <c r="DU19"/>
  <c r="DS19"/>
  <c r="DR19"/>
  <c r="DP19"/>
  <c r="DN19"/>
  <c r="DM19"/>
  <c r="DK19"/>
  <c r="DH19"/>
  <c r="DG19"/>
  <c r="DE19"/>
  <c r="DD19"/>
  <c r="DB19"/>
  <c r="DA19"/>
  <c r="CY19"/>
  <c r="CX19"/>
  <c r="CV19"/>
  <c r="CU19"/>
  <c r="CS19"/>
  <c r="CR19"/>
  <c r="CP19"/>
  <c r="CO19"/>
  <c r="CM19"/>
  <c r="CL6"/>
  <c r="CL13"/>
  <c r="CL19"/>
  <c r="CJ19"/>
  <c r="CI19"/>
  <c r="CG19"/>
  <c r="CF19"/>
  <c r="CD19"/>
  <c r="CC19"/>
  <c r="CA19"/>
  <c r="BZ6"/>
  <c r="BZ13"/>
  <c r="BZ19"/>
  <c r="BX19"/>
  <c r="BW13"/>
  <c r="BW6"/>
  <c r="BW19"/>
  <c r="BU19"/>
  <c r="BT19"/>
  <c r="BR19"/>
  <c r="BQ19"/>
  <c r="BQ13"/>
  <c r="BQ6"/>
  <c r="BM19"/>
  <c r="BL19"/>
  <c r="BL13"/>
  <c r="BL6"/>
  <c r="BJ19"/>
  <c r="BI19"/>
  <c r="BG19"/>
  <c r="BF19"/>
  <c r="BD19"/>
  <c r="BC19"/>
  <c r="BA19"/>
  <c r="AZ19"/>
  <c r="AZ13"/>
  <c r="AU19"/>
  <c r="AT19"/>
  <c r="AR19"/>
  <c r="AQ6"/>
  <c r="AQ13"/>
  <c r="AQ19"/>
  <c r="AO19"/>
  <c r="AN19"/>
  <c r="AN13"/>
  <c r="AN6"/>
  <c r="AL19"/>
  <c r="AK19"/>
  <c r="AK13"/>
  <c r="AK6"/>
  <c r="AI19"/>
  <c r="AH6"/>
  <c r="AH13"/>
  <c r="AH19"/>
  <c r="AF19"/>
  <c r="AE19"/>
  <c r="AE13"/>
  <c r="AE6"/>
  <c r="AC19"/>
  <c r="AB19"/>
  <c r="Z19"/>
  <c r="Y19"/>
  <c r="W19"/>
  <c r="V19"/>
  <c r="T19"/>
  <c r="S19"/>
  <c r="Q19"/>
  <c r="P19"/>
  <c r="P13"/>
  <c r="P6"/>
  <c r="M13"/>
  <c r="M6"/>
  <c r="N19"/>
  <c r="M19"/>
  <c r="K19"/>
  <c r="J19"/>
  <c r="H19"/>
  <c r="G19"/>
  <c r="E19"/>
  <c r="EL17"/>
  <c r="ED17"/>
  <c r="DP17"/>
  <c r="BO17"/>
  <c r="E17"/>
  <c r="C17" s="1"/>
  <c r="ED12"/>
  <c r="DP12"/>
  <c r="BO12"/>
  <c r="E12"/>
  <c r="EL10"/>
  <c r="ED10"/>
  <c r="DP10"/>
  <c r="BO10"/>
  <c r="E10"/>
  <c r="ED9"/>
  <c r="E18"/>
  <c r="E16"/>
  <c r="E15"/>
  <c r="E14"/>
  <c r="E7"/>
  <c r="BG13"/>
  <c r="BF13"/>
  <c r="AX19"/>
  <c r="AW19"/>
  <c r="ER13"/>
  <c r="EQ13"/>
  <c r="EO13"/>
  <c r="EN13"/>
  <c r="EJ13"/>
  <c r="EI13"/>
  <c r="EG13"/>
  <c r="EF13"/>
  <c r="EB13"/>
  <c r="EA13"/>
  <c r="DY13"/>
  <c r="DX13"/>
  <c r="DV13"/>
  <c r="DU13"/>
  <c r="DS13"/>
  <c r="DR13"/>
  <c r="DN13"/>
  <c r="DM13"/>
  <c r="DH13"/>
  <c r="DG13"/>
  <c r="DE13"/>
  <c r="DD13"/>
  <c r="DK13"/>
  <c r="DJ13"/>
  <c r="DB13"/>
  <c r="CY13"/>
  <c r="CV13"/>
  <c r="CU13"/>
  <c r="CS13"/>
  <c r="CR13"/>
  <c r="CP13"/>
  <c r="CO13"/>
  <c r="CM13"/>
  <c r="CJ13"/>
  <c r="CI13"/>
  <c r="CG13"/>
  <c r="CF13"/>
  <c r="CD13"/>
  <c r="CC13"/>
  <c r="CA13"/>
  <c r="BX13"/>
  <c r="BR13"/>
  <c r="BU13"/>
  <c r="BT13"/>
  <c r="BM13"/>
  <c r="BJ13"/>
  <c r="BI13"/>
  <c r="BD13"/>
  <c r="BC13"/>
  <c r="BA13"/>
  <c r="AX13"/>
  <c r="AW13"/>
  <c r="AR13"/>
  <c r="AU13"/>
  <c r="AT13"/>
  <c r="AO13"/>
  <c r="AL13"/>
  <c r="AI13"/>
  <c r="AF13"/>
  <c r="AC13"/>
  <c r="AB13"/>
  <c r="Z13"/>
  <c r="Y13"/>
  <c r="W13"/>
  <c r="V13"/>
  <c r="T13"/>
  <c r="S13"/>
  <c r="Q13"/>
  <c r="N13"/>
  <c r="K13"/>
  <c r="J13"/>
  <c r="ER6"/>
  <c r="EQ6"/>
  <c r="EO6"/>
  <c r="EN6"/>
  <c r="EJ6"/>
  <c r="EI6"/>
  <c r="EG6"/>
  <c r="EF6"/>
  <c r="EB6"/>
  <c r="EA6"/>
  <c r="DY6"/>
  <c r="DX6"/>
  <c r="DV6"/>
  <c r="DU6"/>
  <c r="DS6"/>
  <c r="DR6"/>
  <c r="DH6"/>
  <c r="DG6"/>
  <c r="DN6"/>
  <c r="DM6"/>
  <c r="DK6"/>
  <c r="DJ6"/>
  <c r="DE6"/>
  <c r="DD6"/>
  <c r="CM6"/>
  <c r="CJ6"/>
  <c r="CI6"/>
  <c r="CG6"/>
  <c r="CF6"/>
  <c r="CD6"/>
  <c r="CC6"/>
  <c r="CA6"/>
  <c r="BR6"/>
  <c r="BX6"/>
  <c r="BU6"/>
  <c r="BT6"/>
  <c r="BM6"/>
  <c r="AL6"/>
  <c r="AI6"/>
  <c r="AF6"/>
  <c r="AC6"/>
  <c r="AB6"/>
  <c r="Z6"/>
  <c r="Y6"/>
  <c r="W6"/>
  <c r="V6"/>
  <c r="T6"/>
  <c r="S6"/>
  <c r="Q6"/>
  <c r="N6"/>
  <c r="K6"/>
  <c r="J6"/>
  <c r="H6"/>
  <c r="G6"/>
  <c r="AR6"/>
  <c r="AO6"/>
  <c r="DP18"/>
  <c r="BO18"/>
  <c r="CX13"/>
  <c r="EL11"/>
  <c r="ED11"/>
  <c r="DP11"/>
  <c r="BO11"/>
  <c r="BO19" s="1"/>
  <c r="E11"/>
  <c r="EL9"/>
  <c r="DP9"/>
  <c r="BO9"/>
  <c r="E9"/>
  <c r="EL7"/>
  <c r="ED7"/>
  <c r="DP7"/>
  <c r="BO7"/>
  <c r="H13"/>
  <c r="G13"/>
  <c r="EL14"/>
  <c r="ED14"/>
  <c r="ED13" s="1"/>
  <c r="DP14"/>
  <c r="BO14"/>
  <c r="DP16"/>
  <c r="BO16"/>
  <c r="BO15"/>
  <c r="EL15"/>
  <c r="DP15"/>
  <c r="EL8"/>
  <c r="ED8"/>
  <c r="DP8"/>
  <c r="BO8"/>
  <c r="E8"/>
  <c r="C10" l="1"/>
  <c r="C12"/>
  <c r="DA13"/>
  <c r="BO13"/>
  <c r="DP13"/>
  <c r="DP6"/>
  <c r="BO6"/>
  <c r="ED6"/>
  <c r="C18"/>
  <c r="E6"/>
  <c r="C11"/>
  <c r="C16"/>
  <c r="E13"/>
  <c r="C9"/>
  <c r="C7"/>
  <c r="C14"/>
  <c r="C15"/>
  <c r="C8"/>
  <c r="C19" l="1"/>
</calcChain>
</file>

<file path=xl/sharedStrings.xml><?xml version="1.0" encoding="utf-8"?>
<sst xmlns="http://schemas.openxmlformats.org/spreadsheetml/2006/main" count="824" uniqueCount="81">
  <si>
    <t>№ п/п</t>
  </si>
  <si>
    <t>оценка</t>
  </si>
  <si>
    <t>значение показателя</t>
  </si>
  <si>
    <t>рейтинг</t>
  </si>
  <si>
    <t>1. Оценка качества планирования расходов бюджета</t>
  </si>
  <si>
    <t>Наименование группы главных администраторов бюджетных средств / наименование главных администраторов бюджетных средств</t>
  </si>
  <si>
    <t>Р 1.1. Соблюдение сроков представления в управление экономической политики администрации города Югорска информации, необходимой для разработки прогноза социально-экономического развития города</t>
  </si>
  <si>
    <t>Р 1.2. Достоверность и полнота представленной в управление экономической политики администрации города Югорска информации, необходимой для разработки прогноза социально-экономического развития города</t>
  </si>
  <si>
    <t>Р 1.3. Наличие и качество муниципальных правовых актов ГРБС, регулирующих внутренние бюджетные процедуры</t>
  </si>
  <si>
    <t xml:space="preserve">Р 1.4. Соблюдение сроков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</t>
  </si>
  <si>
    <t xml:space="preserve">Р 1.5. Качество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</t>
  </si>
  <si>
    <t>Р 1.6. Соблюдение сроков представления обоснований бюджетных ассигнований на очередной финансовый год и плановый период в департамент финансов</t>
  </si>
  <si>
    <t>Р 1.7. Полнота и соответствие утверждённым формам обоснований бюджетных ассигнований на очередной финансовый год и плановый период, представленных в департамент финансов</t>
  </si>
  <si>
    <t>Р 1.8. Соответствие данных обоснований бюджетных ассигнований на очередной финансовый год и плановый период доведённым департаментом финансов предельным объёмам бюджетных ассигнований</t>
  </si>
  <si>
    <t>Р 1.9. Изменение доли бюджетных ассигнований на реализацию муниципальных программ города Югорска</t>
  </si>
  <si>
    <t>Р 1.10. Доля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управлении экономической политики администрации города Югорска положительное заключение при первичной экспертизе от общего количества проектов муниципальных программ города Югорска и проектов постановлений администрации города Югорска о внесении изменений в утвержденные муниципальные программы города Югорска</t>
  </si>
  <si>
    <t>Р 1.11. Доля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департаменте финансов положительное заключение при первичной экспертизе от общего количества проектов муниципальных программ города Югорска и проектов постановлений администрации города Югорска о внесении изменений в утвержденные муниципальные программы города Югорска</t>
  </si>
  <si>
    <t>Р 1.12. Качество планирования расходов: доля суммы изменений в сводную бюджетную роспись и бюджетную роспись ГРБС за счет перераспределения ассигнований внутри ГРБС</t>
  </si>
  <si>
    <t xml:space="preserve">Р 1.13. Соблюдение сроков представления ГРБС фрагментов реестров расходных обязательств в департамент финансов </t>
  </si>
  <si>
    <t>Р 1.14. Доля расходов ГРБС на оказание муниципальных услуг (выполнение работ) физическим и юридическим лицам, оказываемых в соответствии с муниципальными заданиями</t>
  </si>
  <si>
    <t>Р 1.15. Определение объема финансового обеспечения выполнения муниципальных заданий на оказание муниципальными учреждениями муниципальных услуг на основе нормативных затрат</t>
  </si>
  <si>
    <t>Р 1.16. Наличие результатов контроля за выполнением муниципальных заданий на предоставление муниципальных услуг (выполнение работ) юридическим и физическим лицам в соответствии с утвержденным порядком</t>
  </si>
  <si>
    <t>Р 1.17. Изучение мнения населения о качестве оказания муниципальных услуг (выполнения работ) в соответствии с установленным порядком</t>
  </si>
  <si>
    <t>Р 1.19. Проведение мониторинга качества финансового менеджмента, осуществляемого подведомственными ГРБС муниципальными учреждениями, в соответствии с утвержденным правовым актом ГРБС</t>
  </si>
  <si>
    <t>Р 1.20. Обеспечение открытости информации о ГРБС в отчетном году</t>
  </si>
  <si>
    <t>2. Оценка результатов исполнения бюджета</t>
  </si>
  <si>
    <t>Р 2.1. Соблюдение сроков представления утверждённой бюджетной росписи ГРБС в департамент финансов</t>
  </si>
  <si>
    <t xml:space="preserve">Р 2.2. Доля исполненных бюджетных ассигнований </t>
  </si>
  <si>
    <t>Р 2.3. Равномерность расходов</t>
  </si>
  <si>
    <t>Р 2.4. Соблюдение порядка составления и ведения кассового плана исполнения бюджета города Югорска</t>
  </si>
  <si>
    <t>Р 2.5. Качество планирования прогноза кассовых выплат</t>
  </si>
  <si>
    <t>Р 2.6. Соблюдение сроков представления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</t>
  </si>
  <si>
    <t>Р 2.7. Достоверность и полнота представленной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</t>
  </si>
  <si>
    <t>Р 2.8. Доля выполненных целевых показателей муниципальных программ города Югорска, характеризующих результаты их реализации, от общего количества утвержденных целевых показателей муниципальных программ города Югорска</t>
  </si>
  <si>
    <t>Р 2.9. Удельный вес муниципальных учреждений, выполнивших и перевыполнивших муниципальное задание, в общем количестве муниципальных учреждений, которым доведены муниципальные задания</t>
  </si>
  <si>
    <t>Р 2.10. Удельный вес муниципальных услуг (работ), получивших по результатам оценки эффективности и результативности выполнения муниципального задания интерпретацию итоговой оценки "Муниципальное задание перевыполнено", "Муниципальное задание выполнено в полном объеме", в общем количестве муниципальных услуг (работ), оказываемых (выполняемых) подведомственными муниципальными бюджетными и автономными учреждениями</t>
  </si>
  <si>
    <t>Р 2.11. Удельный вес подведомственных муниципальных учреждений с долей доходов от приносящей доход деятельности в общей структуре доходов свыше 5%</t>
  </si>
  <si>
    <t xml:space="preserve">Р 2.12. Динамика объема доходов муниципальных бюджетных и автономных учреждений, подведомственных ГРБС, от приносящей доход деятельности </t>
  </si>
  <si>
    <t>Р 2.13. Динамика объема доходов муниципальных бюджетных и автономных учреждений, подведомственных ГРБС, от оказания платных услуг</t>
  </si>
  <si>
    <t>Р 2.14. Процент исполнения доходов, администрируемых ГАДБ</t>
  </si>
  <si>
    <t>Р 2.15. Доля дебиторской задолженности по доходам  ГАДБ без учета безвозмездных поступлений  в общем объёме доходов</t>
  </si>
  <si>
    <t>Р 2.16. Доля дебиторской задолженности по расходам в общем объёме расходов</t>
  </si>
  <si>
    <t>3. Оценка состояния учёта и отчётности</t>
  </si>
  <si>
    <t xml:space="preserve">Р 3.1. Соблюдение сроков формирования и представления в департамент финансов отчётности об исполнении бюджета </t>
  </si>
  <si>
    <t xml:space="preserve">Р 3.2. Качество представленной бюджетной отчетности </t>
  </si>
  <si>
    <t xml:space="preserve">Р 3.3. Соблюдение сроков представления в департамент финансов информаций, отчетов, аналитических данных по вопросам планирования и исполнения бюджета города </t>
  </si>
  <si>
    <t xml:space="preserve"> 3.4. Наличие ошибок, достоверность информаций, отчетов, аналитических данных по вопросам планирования и исполнения бюджета города, представленных в департамент финансов</t>
  </si>
  <si>
    <t>4. Оценка исполнения судебных актов</t>
  </si>
  <si>
    <t>Р 4.1. Наличие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</si>
  <si>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Р 4.2. Доля исполненных ГАБС исполнительных документов в общем объёме предъявленных к взысканию исполнительных документов</t>
  </si>
  <si>
    <t>ГАБС, не имеющие подведомственную сеть учреждений, либо имеющие в подведомственности только муниципальные казенные учреждения</t>
  </si>
  <si>
    <t>Дума города Югорска</t>
  </si>
  <si>
    <t>Администрация города Югорска</t>
  </si>
  <si>
    <t>МКУ "Централизованная бухгалтерия"</t>
  </si>
  <si>
    <t>МКУ "Служба обеспечения органов местного самоуправления"</t>
  </si>
  <si>
    <t xml:space="preserve">Департамент финансов </t>
  </si>
  <si>
    <t xml:space="preserve">Департамент жилищно-коммунального и строительного комплекса </t>
  </si>
  <si>
    <t>ГАБС, имеющие в подведомственности муниципальные бюджетные, автономные  и казенные учреждения</t>
  </si>
  <si>
    <t xml:space="preserve">Департамент муниципальной собственности и градостроительства </t>
  </si>
  <si>
    <t>8</t>
  </si>
  <si>
    <t xml:space="preserve">Управление образования </t>
  </si>
  <si>
    <t>9</t>
  </si>
  <si>
    <t xml:space="preserve">Управление культуры </t>
  </si>
  <si>
    <t>10</t>
  </si>
  <si>
    <t xml:space="preserve">Управление социальной политики </t>
  </si>
  <si>
    <t>5. Оценка кадрового потенциала экономических и бухгалтерских служб</t>
  </si>
  <si>
    <t>Р 5.1. Доля специалистов экономических и бухгалтерских служб, имеющих высшее образование, от общего количества специалистов экономических и бухгалтерских служб</t>
  </si>
  <si>
    <t>Р 5.2. Уровень укомплектованности кадрами экономических и бухгалтерских служб</t>
  </si>
  <si>
    <t>11</t>
  </si>
  <si>
    <t>Управление экономической политики (в отношении МАУ "Многофункциональный центр предоставления государственных и муниципальных услуг")</t>
  </si>
  <si>
    <t>-</t>
  </si>
  <si>
    <t>Р 2.17. Доля кредиторской задолженности по расходам в общем объёме расходов</t>
  </si>
  <si>
    <t>х</t>
  </si>
  <si>
    <t>7</t>
  </si>
  <si>
    <t>5</t>
  </si>
  <si>
    <t>Среднее значение по ГАБС</t>
  </si>
  <si>
    <t>Итоговая балльная оценка качества финансового менеджмента (Gn)</t>
  </si>
  <si>
    <t>Рейтинговая оценка (R)</t>
  </si>
  <si>
    <t>оценка в баллах</t>
  </si>
  <si>
    <t>Значения показателей и оценки показателей в баллах в разрезе главных администраторов бюджетных средств по мониторингу качества финансового менеджмента за 2014 год</t>
  </si>
  <si>
    <t>Р 1.18. Проведение оценки потребности в оказании муниципальных услуг в соответствии с установленным порядком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</si>
</sst>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"/>
  </numFmts>
  <fonts count="8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4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  <xf numFmtId="1" fontId="2" fillId="2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/>
    <xf numFmtId="1" fontId="2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7" fillId="0" borderId="0" xfId="1" applyFont="1" applyFill="1" applyBorder="1" applyAlignment="1" applyProtection="1"/>
    <xf numFmtId="0" fontId="2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S28"/>
  <sheetViews>
    <sheetView tabSelected="1" zoomScaleNormal="100" workbookViewId="0">
      <selection activeCell="C19" sqref="C19"/>
    </sheetView>
  </sheetViews>
  <sheetFormatPr defaultRowHeight="15"/>
  <cols>
    <col min="1" max="1" width="3.85546875" style="5" customWidth="1"/>
    <col min="2" max="2" width="41" style="5" customWidth="1"/>
    <col min="3" max="3" width="10.140625" style="5" customWidth="1"/>
    <col min="4" max="4" width="9.28515625" style="10" customWidth="1"/>
    <col min="5" max="5" width="9.7109375" style="5" customWidth="1"/>
    <col min="6" max="6" width="9.28515625" style="10" customWidth="1"/>
    <col min="7" max="7" width="11.7109375" style="5" customWidth="1"/>
    <col min="8" max="8" width="8.5703125" style="5" customWidth="1"/>
    <col min="9" max="9" width="9.42578125" style="5" customWidth="1"/>
    <col min="10" max="10" width="10.85546875" style="5" customWidth="1"/>
    <col min="11" max="11" width="8.7109375" style="5" customWidth="1"/>
    <col min="12" max="12" width="10" style="5" customWidth="1"/>
    <col min="13" max="13" width="11" style="5" customWidth="1"/>
    <col min="14" max="14" width="8.28515625" style="5" customWidth="1"/>
    <col min="15" max="15" width="8.5703125" style="5" customWidth="1"/>
    <col min="16" max="17" width="11.28515625" style="5" customWidth="1"/>
    <col min="18" max="18" width="10.85546875" style="5" customWidth="1"/>
    <col min="19" max="19" width="11.85546875" style="5" customWidth="1"/>
    <col min="20" max="20" width="8.42578125" style="5" customWidth="1"/>
    <col min="21" max="21" width="8.28515625" style="5" customWidth="1"/>
    <col min="22" max="22" width="11.7109375" style="5" customWidth="1"/>
    <col min="23" max="23" width="8.7109375" style="5" customWidth="1"/>
    <col min="24" max="24" width="9.5703125" style="5" customWidth="1"/>
    <col min="25" max="25" width="11.140625" style="5" customWidth="1"/>
    <col min="26" max="26" width="9" style="5" customWidth="1"/>
    <col min="27" max="27" width="9.42578125" style="5" customWidth="1"/>
    <col min="28" max="28" width="11.140625" style="5" customWidth="1"/>
    <col min="29" max="29" width="8.42578125" style="5" customWidth="1"/>
    <col min="30" max="30" width="9.42578125" style="5" customWidth="1"/>
    <col min="31" max="31" width="11.28515625" style="5" customWidth="1"/>
    <col min="32" max="32" width="8.7109375" style="5" customWidth="1"/>
    <col min="33" max="33" width="8.28515625" style="5" customWidth="1"/>
    <col min="34" max="34" width="24" style="5" customWidth="1"/>
    <col min="35" max="35" width="22.28515625" style="5" customWidth="1"/>
    <col min="36" max="36" width="22" style="5" customWidth="1"/>
    <col min="37" max="37" width="23.28515625" style="5" customWidth="1"/>
    <col min="38" max="38" width="20.140625" style="5" customWidth="1"/>
    <col min="39" max="39" width="19.5703125" style="5" customWidth="1"/>
    <col min="40" max="40" width="11.140625" style="5" customWidth="1"/>
    <col min="41" max="41" width="9.28515625" style="5" customWidth="1"/>
    <col min="42" max="42" width="8.42578125" style="5" customWidth="1"/>
    <col min="43" max="43" width="10.5703125" style="5" customWidth="1"/>
    <col min="44" max="44" width="8.5703125" style="5" customWidth="1"/>
    <col min="45" max="45" width="8.140625" style="5" customWidth="1"/>
    <col min="46" max="46" width="11.5703125" style="5" customWidth="1"/>
    <col min="47" max="47" width="8.42578125" style="5" customWidth="1"/>
    <col min="48" max="48" width="9.140625" style="5" customWidth="1"/>
    <col min="49" max="49" width="11.85546875" style="5" customWidth="1"/>
    <col min="50" max="50" width="8.42578125" style="5" customWidth="1"/>
    <col min="51" max="51" width="10.140625" style="5" customWidth="1"/>
    <col min="52" max="52" width="13" style="5" customWidth="1"/>
    <col min="53" max="53" width="8.5703125" style="5" customWidth="1"/>
    <col min="54" max="54" width="8.7109375" style="5" customWidth="1"/>
    <col min="55" max="55" width="12.140625" style="5" customWidth="1"/>
    <col min="56" max="56" width="8.5703125" style="5" customWidth="1"/>
    <col min="57" max="57" width="8" style="5" customWidth="1"/>
    <col min="58" max="58" width="10.7109375" style="5" customWidth="1"/>
    <col min="59" max="59" width="9.5703125" style="5" customWidth="1"/>
    <col min="60" max="60" width="8.7109375" style="5" customWidth="1"/>
    <col min="61" max="61" width="12.140625" style="5" customWidth="1"/>
    <col min="62" max="63" width="9.28515625" style="5" customWidth="1"/>
    <col min="64" max="64" width="10.5703125" style="5" customWidth="1"/>
    <col min="65" max="65" width="8.7109375" style="5" customWidth="1"/>
    <col min="66" max="66" width="9.42578125" style="5" customWidth="1"/>
    <col min="67" max="67" width="9" style="5" customWidth="1"/>
    <col min="68" max="68" width="9.5703125" style="5" customWidth="1"/>
    <col min="69" max="69" width="11.5703125" style="5" customWidth="1"/>
    <col min="70" max="70" width="8.7109375" style="5" customWidth="1"/>
    <col min="71" max="71" width="7.7109375" style="5" customWidth="1"/>
    <col min="72" max="72" width="11.28515625" style="5" customWidth="1"/>
    <col min="73" max="73" width="7.42578125" style="5" customWidth="1"/>
    <col min="74" max="74" width="6.85546875" style="5" customWidth="1"/>
    <col min="75" max="75" width="12" style="5" customWidth="1"/>
    <col min="76" max="76" width="9.28515625" style="5" customWidth="1"/>
    <col min="77" max="77" width="8.85546875" style="5" customWidth="1"/>
    <col min="78" max="78" width="12.140625" style="5" customWidth="1"/>
    <col min="79" max="79" width="9" style="5" customWidth="1"/>
    <col min="80" max="80" width="8.28515625" style="5" customWidth="1"/>
    <col min="81" max="81" width="12.28515625" style="5" customWidth="1"/>
    <col min="82" max="82" width="9.140625" style="5" customWidth="1"/>
    <col min="83" max="83" width="7.85546875" style="5" customWidth="1"/>
    <col min="84" max="84" width="10.5703125" style="5" customWidth="1"/>
    <col min="85" max="85" width="9.28515625" style="5" customWidth="1"/>
    <col min="86" max="86" width="12.28515625" style="5" customWidth="1"/>
    <col min="87" max="87" width="13.140625" style="5" customWidth="1"/>
    <col min="88" max="88" width="10.42578125" style="5" customWidth="1"/>
    <col min="89" max="89" width="9" style="5" customWidth="1"/>
    <col min="90" max="90" width="12.5703125" style="5" customWidth="1"/>
    <col min="91" max="91" width="10.28515625" style="5" customWidth="1"/>
    <col min="92" max="92" width="9.28515625" style="5" customWidth="1"/>
    <col min="93" max="93" width="11" style="5" customWidth="1"/>
    <col min="94" max="94" width="8.85546875" style="5" customWidth="1"/>
    <col min="95" max="95" width="10.85546875" style="5" customWidth="1"/>
    <col min="96" max="96" width="19.85546875" style="5" customWidth="1"/>
    <col min="97" max="97" width="18.28515625" style="5" customWidth="1"/>
    <col min="98" max="98" width="19.5703125" style="5" customWidth="1"/>
    <col min="99" max="99" width="11.85546875" style="5" customWidth="1"/>
    <col min="100" max="100" width="9.140625" style="5" customWidth="1"/>
    <col min="101" max="101" width="8.28515625" style="5" customWidth="1"/>
    <col min="102" max="102" width="12" style="5" customWidth="1"/>
    <col min="103" max="104" width="8.85546875" style="5" customWidth="1"/>
    <col min="105" max="105" width="11.42578125" style="5" customWidth="1"/>
    <col min="106" max="107" width="8.5703125" style="5" customWidth="1"/>
    <col min="108" max="108" width="10.85546875" style="5" customWidth="1"/>
    <col min="109" max="109" width="8.5703125" style="5" customWidth="1"/>
    <col min="110" max="110" width="7.85546875" style="5" customWidth="1"/>
    <col min="111" max="111" width="10.7109375" style="5" customWidth="1"/>
    <col min="112" max="112" width="8.28515625" style="5" customWidth="1"/>
    <col min="113" max="113" width="7.5703125" style="5" customWidth="1"/>
    <col min="114" max="114" width="10.5703125" style="5" customWidth="1"/>
    <col min="115" max="115" width="8.5703125" style="5" customWidth="1"/>
    <col min="116" max="116" width="8.28515625" style="5" customWidth="1"/>
    <col min="117" max="117" width="11.140625" style="5" customWidth="1"/>
    <col min="118" max="118" width="9" style="5" customWidth="1"/>
    <col min="119" max="119" width="9.28515625" style="5" customWidth="1"/>
    <col min="120" max="120" width="9.7109375" style="5" customWidth="1"/>
    <col min="121" max="121" width="9.28515625" style="5" customWidth="1"/>
    <col min="122" max="122" width="11.28515625" style="5" customWidth="1"/>
    <col min="123" max="123" width="8.28515625" style="5" customWidth="1"/>
    <col min="124" max="124" width="9.140625" style="5" customWidth="1"/>
    <col min="125" max="125" width="10.7109375" style="5" customWidth="1"/>
    <col min="126" max="127" width="8.5703125" style="5" customWidth="1"/>
    <col min="128" max="128" width="11.28515625" style="5" customWidth="1"/>
    <col min="129" max="130" width="8.85546875" style="5" customWidth="1"/>
    <col min="131" max="131" width="10.5703125" style="5" customWidth="1"/>
    <col min="132" max="132" width="8.42578125" style="5" customWidth="1"/>
    <col min="133" max="133" width="6.7109375" style="5" customWidth="1"/>
    <col min="134" max="134" width="9" style="5" customWidth="1"/>
    <col min="135" max="135" width="9.140625" style="5" customWidth="1"/>
    <col min="136" max="136" width="10.85546875" style="5" customWidth="1"/>
    <col min="137" max="137" width="8.7109375" style="5" customWidth="1"/>
    <col min="138" max="138" width="7.42578125" style="5" customWidth="1"/>
    <col min="139" max="139" width="10.7109375" style="5" customWidth="1"/>
    <col min="140" max="140" width="8.5703125" style="5" customWidth="1"/>
    <col min="141" max="141" width="7.85546875" style="5" customWidth="1"/>
    <col min="142" max="142" width="9" style="5" customWidth="1"/>
    <col min="143" max="143" width="9.28515625" style="5" customWidth="1"/>
    <col min="144" max="144" width="10.85546875" style="5" customWidth="1"/>
    <col min="145" max="145" width="8.28515625" style="5" customWidth="1"/>
    <col min="146" max="146" width="9.28515625" style="5" customWidth="1"/>
    <col min="147" max="147" width="11" style="5" customWidth="1"/>
    <col min="148" max="148" width="8.42578125" style="5" customWidth="1"/>
    <col min="149" max="149" width="8.28515625" style="5" customWidth="1"/>
    <col min="150" max="16384" width="9.140625" style="5"/>
  </cols>
  <sheetData>
    <row r="1" spans="1:149" ht="27.75" customHeight="1">
      <c r="B1" s="35"/>
      <c r="C1" s="48" t="s">
        <v>79</v>
      </c>
      <c r="D1" s="48"/>
      <c r="E1" s="48"/>
      <c r="F1" s="48"/>
      <c r="G1" s="48"/>
      <c r="H1" s="48"/>
      <c r="I1" s="48"/>
      <c r="J1" s="48"/>
      <c r="K1" s="48"/>
      <c r="L1" s="48"/>
    </row>
    <row r="2" spans="1:149" ht="9" customHeight="1"/>
    <row r="3" spans="1:149" ht="117.75" customHeight="1">
      <c r="A3" s="49" t="s">
        <v>0</v>
      </c>
      <c r="B3" s="49" t="s">
        <v>5</v>
      </c>
      <c r="C3" s="50" t="s">
        <v>76</v>
      </c>
      <c r="D3" s="51" t="s">
        <v>77</v>
      </c>
      <c r="E3" s="46" t="s">
        <v>4</v>
      </c>
      <c r="F3" s="47"/>
      <c r="G3" s="45" t="s">
        <v>6</v>
      </c>
      <c r="H3" s="45"/>
      <c r="I3" s="45"/>
      <c r="J3" s="45" t="s">
        <v>7</v>
      </c>
      <c r="K3" s="45"/>
      <c r="L3" s="45"/>
      <c r="M3" s="45" t="s">
        <v>8</v>
      </c>
      <c r="N3" s="45"/>
      <c r="O3" s="45"/>
      <c r="P3" s="45" t="s">
        <v>9</v>
      </c>
      <c r="Q3" s="45"/>
      <c r="R3" s="45"/>
      <c r="S3" s="45" t="s">
        <v>10</v>
      </c>
      <c r="T3" s="45"/>
      <c r="U3" s="45"/>
      <c r="V3" s="45" t="s">
        <v>11</v>
      </c>
      <c r="W3" s="45"/>
      <c r="X3" s="45"/>
      <c r="Y3" s="45" t="s">
        <v>12</v>
      </c>
      <c r="Z3" s="45"/>
      <c r="AA3" s="45"/>
      <c r="AB3" s="45" t="s">
        <v>13</v>
      </c>
      <c r="AC3" s="45"/>
      <c r="AD3" s="45"/>
      <c r="AE3" s="45" t="s">
        <v>14</v>
      </c>
      <c r="AF3" s="45"/>
      <c r="AG3" s="45"/>
      <c r="AH3" s="45" t="s">
        <v>15</v>
      </c>
      <c r="AI3" s="45"/>
      <c r="AJ3" s="45"/>
      <c r="AK3" s="45" t="s">
        <v>16</v>
      </c>
      <c r="AL3" s="45"/>
      <c r="AM3" s="45"/>
      <c r="AN3" s="45" t="s">
        <v>17</v>
      </c>
      <c r="AO3" s="45"/>
      <c r="AP3" s="45"/>
      <c r="AQ3" s="45" t="s">
        <v>18</v>
      </c>
      <c r="AR3" s="45"/>
      <c r="AS3" s="45"/>
      <c r="AT3" s="45" t="s">
        <v>19</v>
      </c>
      <c r="AU3" s="45"/>
      <c r="AV3" s="45"/>
      <c r="AW3" s="45" t="s">
        <v>20</v>
      </c>
      <c r="AX3" s="45"/>
      <c r="AY3" s="45"/>
      <c r="AZ3" s="45" t="s">
        <v>21</v>
      </c>
      <c r="BA3" s="45"/>
      <c r="BB3" s="45"/>
      <c r="BC3" s="45" t="s">
        <v>22</v>
      </c>
      <c r="BD3" s="45"/>
      <c r="BE3" s="45"/>
      <c r="BF3" s="45" t="s">
        <v>80</v>
      </c>
      <c r="BG3" s="45"/>
      <c r="BH3" s="45"/>
      <c r="BI3" s="45" t="s">
        <v>23</v>
      </c>
      <c r="BJ3" s="45"/>
      <c r="BK3" s="45"/>
      <c r="BL3" s="45" t="s">
        <v>24</v>
      </c>
      <c r="BM3" s="45"/>
      <c r="BN3" s="45"/>
      <c r="BO3" s="46" t="s">
        <v>25</v>
      </c>
      <c r="BP3" s="47"/>
      <c r="BQ3" s="45" t="s">
        <v>26</v>
      </c>
      <c r="BR3" s="45"/>
      <c r="BS3" s="45"/>
      <c r="BT3" s="45" t="s">
        <v>27</v>
      </c>
      <c r="BU3" s="45"/>
      <c r="BV3" s="45"/>
      <c r="BW3" s="45" t="s">
        <v>28</v>
      </c>
      <c r="BX3" s="45"/>
      <c r="BY3" s="45"/>
      <c r="BZ3" s="45" t="s">
        <v>29</v>
      </c>
      <c r="CA3" s="45"/>
      <c r="CB3" s="45"/>
      <c r="CC3" s="45" t="s">
        <v>30</v>
      </c>
      <c r="CD3" s="45"/>
      <c r="CE3" s="45"/>
      <c r="CF3" s="45" t="s">
        <v>31</v>
      </c>
      <c r="CG3" s="45"/>
      <c r="CH3" s="45"/>
      <c r="CI3" s="45" t="s">
        <v>32</v>
      </c>
      <c r="CJ3" s="45"/>
      <c r="CK3" s="45"/>
      <c r="CL3" s="45" t="s">
        <v>33</v>
      </c>
      <c r="CM3" s="45"/>
      <c r="CN3" s="45"/>
      <c r="CO3" s="45" t="s">
        <v>34</v>
      </c>
      <c r="CP3" s="45"/>
      <c r="CQ3" s="45"/>
      <c r="CR3" s="45" t="s">
        <v>35</v>
      </c>
      <c r="CS3" s="45"/>
      <c r="CT3" s="45"/>
      <c r="CU3" s="45" t="s">
        <v>36</v>
      </c>
      <c r="CV3" s="45"/>
      <c r="CW3" s="45"/>
      <c r="CX3" s="45" t="s">
        <v>37</v>
      </c>
      <c r="CY3" s="45"/>
      <c r="CZ3" s="45"/>
      <c r="DA3" s="45" t="s">
        <v>38</v>
      </c>
      <c r="DB3" s="45"/>
      <c r="DC3" s="45"/>
      <c r="DD3" s="45" t="s">
        <v>39</v>
      </c>
      <c r="DE3" s="45"/>
      <c r="DF3" s="45"/>
      <c r="DG3" s="45" t="s">
        <v>40</v>
      </c>
      <c r="DH3" s="45"/>
      <c r="DI3" s="45"/>
      <c r="DJ3" s="45" t="s">
        <v>41</v>
      </c>
      <c r="DK3" s="45"/>
      <c r="DL3" s="45"/>
      <c r="DM3" s="45" t="s">
        <v>71</v>
      </c>
      <c r="DN3" s="45"/>
      <c r="DO3" s="45"/>
      <c r="DP3" s="46" t="s">
        <v>42</v>
      </c>
      <c r="DQ3" s="47"/>
      <c r="DR3" s="45" t="s">
        <v>43</v>
      </c>
      <c r="DS3" s="45"/>
      <c r="DT3" s="45"/>
      <c r="DU3" s="45" t="s">
        <v>44</v>
      </c>
      <c r="DV3" s="45"/>
      <c r="DW3" s="45"/>
      <c r="DX3" s="45" t="s">
        <v>45</v>
      </c>
      <c r="DY3" s="45"/>
      <c r="DZ3" s="45"/>
      <c r="EA3" s="45" t="s">
        <v>46</v>
      </c>
      <c r="EB3" s="45"/>
      <c r="EC3" s="45"/>
      <c r="ED3" s="46" t="s">
        <v>47</v>
      </c>
      <c r="EE3" s="47"/>
      <c r="EF3" s="45" t="s">
        <v>48</v>
      </c>
      <c r="EG3" s="45"/>
      <c r="EH3" s="45"/>
      <c r="EI3" s="45" t="s">
        <v>49</v>
      </c>
      <c r="EJ3" s="45"/>
      <c r="EK3" s="45"/>
      <c r="EL3" s="46" t="s">
        <v>65</v>
      </c>
      <c r="EM3" s="47"/>
      <c r="EN3" s="45" t="s">
        <v>66</v>
      </c>
      <c r="EO3" s="45"/>
      <c r="EP3" s="45"/>
      <c r="EQ3" s="45" t="s">
        <v>67</v>
      </c>
      <c r="ER3" s="45"/>
      <c r="ES3" s="45"/>
    </row>
    <row r="4" spans="1:149" ht="29.25" customHeight="1">
      <c r="A4" s="49"/>
      <c r="B4" s="49"/>
      <c r="C4" s="50"/>
      <c r="D4" s="51"/>
      <c r="E4" s="11" t="s">
        <v>78</v>
      </c>
      <c r="F4" s="23" t="s">
        <v>3</v>
      </c>
      <c r="G4" s="8" t="s">
        <v>2</v>
      </c>
      <c r="H4" s="8" t="s">
        <v>78</v>
      </c>
      <c r="I4" s="8" t="s">
        <v>3</v>
      </c>
      <c r="J4" s="8" t="s">
        <v>2</v>
      </c>
      <c r="K4" s="8" t="s">
        <v>78</v>
      </c>
      <c r="L4" s="8" t="s">
        <v>3</v>
      </c>
      <c r="M4" s="8" t="s">
        <v>2</v>
      </c>
      <c r="N4" s="8" t="s">
        <v>78</v>
      </c>
      <c r="O4" s="8" t="s">
        <v>3</v>
      </c>
      <c r="P4" s="8" t="s">
        <v>2</v>
      </c>
      <c r="Q4" s="8" t="s">
        <v>78</v>
      </c>
      <c r="R4" s="8" t="s">
        <v>3</v>
      </c>
      <c r="S4" s="8" t="s">
        <v>2</v>
      </c>
      <c r="T4" s="8" t="s">
        <v>78</v>
      </c>
      <c r="U4" s="8" t="s">
        <v>3</v>
      </c>
      <c r="V4" s="8" t="s">
        <v>2</v>
      </c>
      <c r="W4" s="8" t="s">
        <v>78</v>
      </c>
      <c r="X4" s="8" t="s">
        <v>3</v>
      </c>
      <c r="Y4" s="8" t="s">
        <v>2</v>
      </c>
      <c r="Z4" s="8" t="s">
        <v>78</v>
      </c>
      <c r="AA4" s="8" t="s">
        <v>3</v>
      </c>
      <c r="AB4" s="8" t="s">
        <v>2</v>
      </c>
      <c r="AC4" s="8" t="s">
        <v>78</v>
      </c>
      <c r="AD4" s="8" t="s">
        <v>3</v>
      </c>
      <c r="AE4" s="8" t="s">
        <v>2</v>
      </c>
      <c r="AF4" s="8" t="s">
        <v>78</v>
      </c>
      <c r="AG4" s="8" t="s">
        <v>3</v>
      </c>
      <c r="AH4" s="8" t="s">
        <v>2</v>
      </c>
      <c r="AI4" s="8" t="s">
        <v>78</v>
      </c>
      <c r="AJ4" s="8" t="s">
        <v>3</v>
      </c>
      <c r="AK4" s="8" t="s">
        <v>2</v>
      </c>
      <c r="AL4" s="8" t="s">
        <v>78</v>
      </c>
      <c r="AM4" s="8" t="s">
        <v>3</v>
      </c>
      <c r="AN4" s="8" t="s">
        <v>2</v>
      </c>
      <c r="AO4" s="8" t="s">
        <v>78</v>
      </c>
      <c r="AP4" s="8" t="s">
        <v>3</v>
      </c>
      <c r="AQ4" s="8" t="s">
        <v>2</v>
      </c>
      <c r="AR4" s="8" t="s">
        <v>78</v>
      </c>
      <c r="AS4" s="8" t="s">
        <v>3</v>
      </c>
      <c r="AT4" s="8" t="s">
        <v>2</v>
      </c>
      <c r="AU4" s="8" t="s">
        <v>78</v>
      </c>
      <c r="AV4" s="8" t="s">
        <v>3</v>
      </c>
      <c r="AW4" s="8" t="s">
        <v>2</v>
      </c>
      <c r="AX4" s="8" t="s">
        <v>78</v>
      </c>
      <c r="AY4" s="8" t="s">
        <v>3</v>
      </c>
      <c r="AZ4" s="8" t="s">
        <v>2</v>
      </c>
      <c r="BA4" s="8" t="s">
        <v>78</v>
      </c>
      <c r="BB4" s="8" t="s">
        <v>3</v>
      </c>
      <c r="BC4" s="8" t="s">
        <v>2</v>
      </c>
      <c r="BD4" s="8" t="s">
        <v>78</v>
      </c>
      <c r="BE4" s="8" t="s">
        <v>3</v>
      </c>
      <c r="BF4" s="36" t="s">
        <v>2</v>
      </c>
      <c r="BG4" s="36" t="s">
        <v>78</v>
      </c>
      <c r="BH4" s="36" t="s">
        <v>3</v>
      </c>
      <c r="BI4" s="8" t="s">
        <v>2</v>
      </c>
      <c r="BJ4" s="8" t="s">
        <v>78</v>
      </c>
      <c r="BK4" s="8" t="s">
        <v>3</v>
      </c>
      <c r="BL4" s="8" t="s">
        <v>2</v>
      </c>
      <c r="BM4" s="8" t="s">
        <v>78</v>
      </c>
      <c r="BN4" s="8" t="s">
        <v>3</v>
      </c>
      <c r="BO4" s="11" t="s">
        <v>78</v>
      </c>
      <c r="BP4" s="11" t="s">
        <v>3</v>
      </c>
      <c r="BQ4" s="8" t="s">
        <v>2</v>
      </c>
      <c r="BR4" s="8" t="s">
        <v>78</v>
      </c>
      <c r="BS4" s="8" t="s">
        <v>3</v>
      </c>
      <c r="BT4" s="8" t="s">
        <v>2</v>
      </c>
      <c r="BU4" s="8" t="s">
        <v>1</v>
      </c>
      <c r="BV4" s="8" t="s">
        <v>3</v>
      </c>
      <c r="BW4" s="8" t="s">
        <v>2</v>
      </c>
      <c r="BX4" s="8" t="s">
        <v>78</v>
      </c>
      <c r="BY4" s="8" t="s">
        <v>3</v>
      </c>
      <c r="BZ4" s="8" t="s">
        <v>2</v>
      </c>
      <c r="CA4" s="8" t="s">
        <v>78</v>
      </c>
      <c r="CB4" s="8" t="s">
        <v>3</v>
      </c>
      <c r="CC4" s="8" t="s">
        <v>2</v>
      </c>
      <c r="CD4" s="8" t="s">
        <v>78</v>
      </c>
      <c r="CE4" s="8" t="s">
        <v>3</v>
      </c>
      <c r="CF4" s="8" t="s">
        <v>2</v>
      </c>
      <c r="CG4" s="8" t="s">
        <v>78</v>
      </c>
      <c r="CH4" s="8" t="s">
        <v>3</v>
      </c>
      <c r="CI4" s="8" t="s">
        <v>2</v>
      </c>
      <c r="CJ4" s="8" t="s">
        <v>78</v>
      </c>
      <c r="CK4" s="8" t="s">
        <v>3</v>
      </c>
      <c r="CL4" s="8" t="s">
        <v>2</v>
      </c>
      <c r="CM4" s="8" t="s">
        <v>78</v>
      </c>
      <c r="CN4" s="8" t="s">
        <v>3</v>
      </c>
      <c r="CO4" s="8" t="s">
        <v>2</v>
      </c>
      <c r="CP4" s="8" t="s">
        <v>78</v>
      </c>
      <c r="CQ4" s="8" t="s">
        <v>3</v>
      </c>
      <c r="CR4" s="8" t="s">
        <v>2</v>
      </c>
      <c r="CS4" s="8" t="s">
        <v>78</v>
      </c>
      <c r="CT4" s="8" t="s">
        <v>3</v>
      </c>
      <c r="CU4" s="8" t="s">
        <v>2</v>
      </c>
      <c r="CV4" s="8" t="s">
        <v>78</v>
      </c>
      <c r="CW4" s="8" t="s">
        <v>3</v>
      </c>
      <c r="CX4" s="8" t="s">
        <v>2</v>
      </c>
      <c r="CY4" s="8" t="s">
        <v>78</v>
      </c>
      <c r="CZ4" s="8" t="s">
        <v>3</v>
      </c>
      <c r="DA4" s="8" t="s">
        <v>2</v>
      </c>
      <c r="DB4" s="8" t="s">
        <v>78</v>
      </c>
      <c r="DC4" s="8" t="s">
        <v>3</v>
      </c>
      <c r="DD4" s="8" t="s">
        <v>2</v>
      </c>
      <c r="DE4" s="8" t="s">
        <v>78</v>
      </c>
      <c r="DF4" s="8" t="s">
        <v>3</v>
      </c>
      <c r="DG4" s="8" t="s">
        <v>2</v>
      </c>
      <c r="DH4" s="8" t="s">
        <v>78</v>
      </c>
      <c r="DI4" s="8" t="s">
        <v>3</v>
      </c>
      <c r="DJ4" s="8" t="s">
        <v>2</v>
      </c>
      <c r="DK4" s="8" t="s">
        <v>78</v>
      </c>
      <c r="DL4" s="8" t="s">
        <v>3</v>
      </c>
      <c r="DM4" s="8" t="s">
        <v>2</v>
      </c>
      <c r="DN4" s="8" t="s">
        <v>78</v>
      </c>
      <c r="DO4" s="8" t="s">
        <v>3</v>
      </c>
      <c r="DP4" s="11" t="s">
        <v>78</v>
      </c>
      <c r="DQ4" s="11" t="s">
        <v>3</v>
      </c>
      <c r="DR4" s="8" t="s">
        <v>2</v>
      </c>
      <c r="DS4" s="8" t="s">
        <v>78</v>
      </c>
      <c r="DT4" s="8" t="s">
        <v>3</v>
      </c>
      <c r="DU4" s="8" t="s">
        <v>2</v>
      </c>
      <c r="DV4" s="8" t="s">
        <v>78</v>
      </c>
      <c r="DW4" s="8" t="s">
        <v>3</v>
      </c>
      <c r="DX4" s="8" t="s">
        <v>2</v>
      </c>
      <c r="DY4" s="8" t="s">
        <v>78</v>
      </c>
      <c r="DZ4" s="8" t="s">
        <v>3</v>
      </c>
      <c r="EA4" s="8" t="s">
        <v>2</v>
      </c>
      <c r="EB4" s="8" t="s">
        <v>78</v>
      </c>
      <c r="EC4" s="8" t="s">
        <v>3</v>
      </c>
      <c r="ED4" s="11" t="s">
        <v>78</v>
      </c>
      <c r="EE4" s="11" t="s">
        <v>3</v>
      </c>
      <c r="EF4" s="8" t="s">
        <v>2</v>
      </c>
      <c r="EG4" s="8" t="s">
        <v>78</v>
      </c>
      <c r="EH4" s="8" t="s">
        <v>3</v>
      </c>
      <c r="EI4" s="8" t="s">
        <v>2</v>
      </c>
      <c r="EJ4" s="8" t="s">
        <v>78</v>
      </c>
      <c r="EK4" s="8" t="s">
        <v>3</v>
      </c>
      <c r="EL4" s="11" t="s">
        <v>78</v>
      </c>
      <c r="EM4" s="11" t="s">
        <v>3</v>
      </c>
      <c r="EN4" s="8" t="s">
        <v>2</v>
      </c>
      <c r="EO4" s="8" t="s">
        <v>78</v>
      </c>
      <c r="EP4" s="8" t="s">
        <v>3</v>
      </c>
      <c r="EQ4" s="8" t="s">
        <v>2</v>
      </c>
      <c r="ER4" s="8" t="s">
        <v>78</v>
      </c>
      <c r="ES4" s="8" t="s">
        <v>3</v>
      </c>
    </row>
    <row r="5" spans="1:149" s="4" customFormat="1" ht="9" customHeight="1">
      <c r="A5" s="2">
        <v>1</v>
      </c>
      <c r="B5" s="2">
        <v>2</v>
      </c>
      <c r="C5" s="2">
        <v>3</v>
      </c>
      <c r="D5" s="12">
        <v>4</v>
      </c>
      <c r="E5" s="2">
        <v>5</v>
      </c>
      <c r="F5" s="1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  <c r="AR5" s="2">
        <v>44</v>
      </c>
      <c r="AS5" s="2">
        <v>45</v>
      </c>
      <c r="AT5" s="2">
        <v>46</v>
      </c>
      <c r="AU5" s="2">
        <v>47</v>
      </c>
      <c r="AV5" s="2">
        <v>48</v>
      </c>
      <c r="AW5" s="2">
        <v>49</v>
      </c>
      <c r="AX5" s="2">
        <v>50</v>
      </c>
      <c r="AY5" s="2">
        <v>51</v>
      </c>
      <c r="AZ5" s="2">
        <v>52</v>
      </c>
      <c r="BA5" s="2">
        <v>53</v>
      </c>
      <c r="BB5" s="2">
        <v>54</v>
      </c>
      <c r="BC5" s="2">
        <v>55</v>
      </c>
      <c r="BD5" s="2">
        <v>56</v>
      </c>
      <c r="BE5" s="2">
        <v>57</v>
      </c>
      <c r="BF5" s="2">
        <v>58</v>
      </c>
      <c r="BG5" s="2">
        <v>59</v>
      </c>
      <c r="BH5" s="2">
        <v>60</v>
      </c>
      <c r="BI5" s="2">
        <v>61</v>
      </c>
      <c r="BJ5" s="2">
        <v>62</v>
      </c>
      <c r="BK5" s="2">
        <v>63</v>
      </c>
      <c r="BL5" s="2">
        <v>64</v>
      </c>
      <c r="BM5" s="2">
        <v>65</v>
      </c>
      <c r="BN5" s="2">
        <v>66</v>
      </c>
      <c r="BO5" s="2">
        <v>67</v>
      </c>
      <c r="BP5" s="2">
        <v>68</v>
      </c>
      <c r="BQ5" s="2">
        <v>69</v>
      </c>
      <c r="BR5" s="2">
        <v>70</v>
      </c>
      <c r="BS5" s="2">
        <v>71</v>
      </c>
      <c r="BT5" s="2">
        <v>72</v>
      </c>
      <c r="BU5" s="2">
        <v>73</v>
      </c>
      <c r="BV5" s="2">
        <v>74</v>
      </c>
      <c r="BW5" s="2">
        <v>75</v>
      </c>
      <c r="BX5" s="2">
        <v>76</v>
      </c>
      <c r="BY5" s="2">
        <v>77</v>
      </c>
      <c r="BZ5" s="2">
        <v>78</v>
      </c>
      <c r="CA5" s="2">
        <v>79</v>
      </c>
      <c r="CB5" s="2">
        <v>80</v>
      </c>
      <c r="CC5" s="2">
        <v>81</v>
      </c>
      <c r="CD5" s="2">
        <v>82</v>
      </c>
      <c r="CE5" s="2">
        <v>83</v>
      </c>
      <c r="CF5" s="3">
        <v>84</v>
      </c>
      <c r="CG5" s="3">
        <v>85</v>
      </c>
      <c r="CH5" s="3">
        <v>86</v>
      </c>
      <c r="CI5" s="2">
        <v>87</v>
      </c>
      <c r="CJ5" s="2">
        <v>88</v>
      </c>
      <c r="CK5" s="2">
        <v>89</v>
      </c>
      <c r="CL5" s="2">
        <v>90</v>
      </c>
      <c r="CM5" s="2">
        <v>91</v>
      </c>
      <c r="CN5" s="2">
        <v>92</v>
      </c>
      <c r="CO5" s="3">
        <v>93</v>
      </c>
      <c r="CP5" s="3">
        <v>94</v>
      </c>
      <c r="CQ5" s="3">
        <v>95</v>
      </c>
      <c r="CR5" s="2">
        <v>96</v>
      </c>
      <c r="CS5" s="2">
        <v>97</v>
      </c>
      <c r="CT5" s="2">
        <v>98</v>
      </c>
      <c r="CU5" s="2">
        <v>99</v>
      </c>
      <c r="CV5" s="2">
        <v>100</v>
      </c>
      <c r="CW5" s="2">
        <v>101</v>
      </c>
      <c r="CX5" s="3">
        <v>102</v>
      </c>
      <c r="CY5" s="3">
        <v>103</v>
      </c>
      <c r="CZ5" s="3">
        <v>104</v>
      </c>
      <c r="DA5" s="2">
        <v>105</v>
      </c>
      <c r="DB5" s="2">
        <v>106</v>
      </c>
      <c r="DC5" s="2">
        <v>107</v>
      </c>
      <c r="DD5" s="2">
        <v>108</v>
      </c>
      <c r="DE5" s="2">
        <v>109</v>
      </c>
      <c r="DF5" s="2">
        <v>110</v>
      </c>
      <c r="DG5" s="3">
        <v>111</v>
      </c>
      <c r="DH5" s="3">
        <v>112</v>
      </c>
      <c r="DI5" s="3">
        <v>113</v>
      </c>
      <c r="DJ5" s="2">
        <v>114</v>
      </c>
      <c r="DK5" s="2">
        <v>115</v>
      </c>
      <c r="DL5" s="2">
        <v>116</v>
      </c>
      <c r="DM5" s="2">
        <v>117</v>
      </c>
      <c r="DN5" s="2">
        <v>118</v>
      </c>
      <c r="DO5" s="2">
        <v>119</v>
      </c>
      <c r="DP5" s="2">
        <v>120</v>
      </c>
      <c r="DQ5" s="2">
        <v>121</v>
      </c>
      <c r="DR5" s="2">
        <v>122</v>
      </c>
      <c r="DS5" s="2">
        <v>123</v>
      </c>
      <c r="DT5" s="2">
        <v>124</v>
      </c>
      <c r="DU5" s="2">
        <v>125</v>
      </c>
      <c r="DV5" s="2">
        <v>126</v>
      </c>
      <c r="DW5" s="2">
        <v>127</v>
      </c>
      <c r="DX5" s="2">
        <v>128</v>
      </c>
      <c r="DY5" s="2">
        <v>129</v>
      </c>
      <c r="DZ5" s="2">
        <v>130</v>
      </c>
      <c r="EA5" s="2">
        <v>131</v>
      </c>
      <c r="EB5" s="2">
        <v>132</v>
      </c>
      <c r="EC5" s="2">
        <v>133</v>
      </c>
      <c r="ED5" s="2">
        <v>134</v>
      </c>
      <c r="EE5" s="2">
        <v>135</v>
      </c>
      <c r="EF5" s="2">
        <v>136</v>
      </c>
      <c r="EG5" s="2">
        <v>137</v>
      </c>
      <c r="EH5" s="2">
        <v>138</v>
      </c>
      <c r="EI5" s="2">
        <v>139</v>
      </c>
      <c r="EJ5" s="2">
        <v>140</v>
      </c>
      <c r="EK5" s="2">
        <v>141</v>
      </c>
      <c r="EL5" s="2">
        <v>142</v>
      </c>
      <c r="EM5" s="2">
        <v>143</v>
      </c>
      <c r="EN5" s="2">
        <v>144</v>
      </c>
      <c r="EO5" s="2">
        <v>145</v>
      </c>
      <c r="EP5" s="2">
        <v>146</v>
      </c>
      <c r="EQ5" s="2">
        <v>147</v>
      </c>
      <c r="ER5" s="2">
        <v>148</v>
      </c>
      <c r="ES5" s="2">
        <v>149</v>
      </c>
    </row>
    <row r="6" spans="1:149" s="20" customFormat="1" ht="57" customHeight="1">
      <c r="A6" s="24"/>
      <c r="B6" s="25" t="s">
        <v>50</v>
      </c>
      <c r="C6" s="44">
        <f>(C7+C8+C9+C10+C11+C12)/6+0.1</f>
        <v>80.349429563492038</v>
      </c>
      <c r="D6" s="27" t="s">
        <v>72</v>
      </c>
      <c r="E6" s="26">
        <f>SUM(E7:E12)/6</f>
        <v>63.764285714285712</v>
      </c>
      <c r="F6" s="27" t="s">
        <v>72</v>
      </c>
      <c r="G6" s="27">
        <f>SUM(G7:G12)/3</f>
        <v>100</v>
      </c>
      <c r="H6" s="27">
        <f>SUM(H7:H12)/3</f>
        <v>100</v>
      </c>
      <c r="I6" s="17" t="s">
        <v>72</v>
      </c>
      <c r="J6" s="27">
        <f>SUM(J7:J12)/3</f>
        <v>100</v>
      </c>
      <c r="K6" s="27">
        <f>SUM(K7:K12)/3</f>
        <v>100</v>
      </c>
      <c r="L6" s="17" t="s">
        <v>72</v>
      </c>
      <c r="M6" s="27">
        <f>SUM(M7:M12)/6</f>
        <v>20</v>
      </c>
      <c r="N6" s="27">
        <f t="shared" ref="N6" si="0">SUM(N7:N12)/6</f>
        <v>20</v>
      </c>
      <c r="O6" s="17" t="s">
        <v>72</v>
      </c>
      <c r="P6" s="26">
        <f>SUM(P7:P12)/6</f>
        <v>62.666666666666657</v>
      </c>
      <c r="Q6" s="27">
        <f t="shared" ref="Q6" si="1">SUM(Q7:Q12)/6</f>
        <v>0</v>
      </c>
      <c r="R6" s="17" t="s">
        <v>72</v>
      </c>
      <c r="S6" s="26">
        <f t="shared" ref="S6:T6" si="2">SUM(S7:S12)/6</f>
        <v>33.783333333333339</v>
      </c>
      <c r="T6" s="26">
        <f t="shared" si="2"/>
        <v>33.783333333333339</v>
      </c>
      <c r="U6" s="18" t="s">
        <v>72</v>
      </c>
      <c r="V6" s="27">
        <f t="shared" ref="V6" si="3">SUM(V7:V12)/6</f>
        <v>50</v>
      </c>
      <c r="W6" s="27">
        <f t="shared" ref="W6" si="4">SUM(W7:W12)/6</f>
        <v>50</v>
      </c>
      <c r="X6" s="17" t="s">
        <v>72</v>
      </c>
      <c r="Y6" s="26">
        <f t="shared" ref="Y6:Z6" si="5">SUM(Y7:Y12)/6</f>
        <v>83.333333333333329</v>
      </c>
      <c r="Z6" s="26">
        <f t="shared" si="5"/>
        <v>83.333333333333329</v>
      </c>
      <c r="AA6" s="17" t="s">
        <v>72</v>
      </c>
      <c r="AB6" s="27">
        <f t="shared" ref="AB6:AC6" si="6">SUM(AB7:AB12)/6</f>
        <v>83.333333333333329</v>
      </c>
      <c r="AC6" s="27">
        <f t="shared" si="6"/>
        <v>83.333333333333329</v>
      </c>
      <c r="AD6" s="17" t="s">
        <v>72</v>
      </c>
      <c r="AE6" s="26">
        <f>SUM(AE7:AE12)/5</f>
        <v>110.84</v>
      </c>
      <c r="AF6" s="27">
        <f>SUM(AF7:AF12)/5</f>
        <v>100</v>
      </c>
      <c r="AG6" s="17" t="s">
        <v>72</v>
      </c>
      <c r="AH6" s="27">
        <f>SUM(AH7:AH12)/3</f>
        <v>100</v>
      </c>
      <c r="AI6" s="27">
        <f>SUM(AI7:AI12)/3</f>
        <v>100</v>
      </c>
      <c r="AJ6" s="17" t="s">
        <v>72</v>
      </c>
      <c r="AK6" s="27">
        <f>SUM(AK7:AK12)/3</f>
        <v>100</v>
      </c>
      <c r="AL6" s="27">
        <f t="shared" ref="AL6" si="7">SUM(AL7:AL12)/3</f>
        <v>100</v>
      </c>
      <c r="AM6" s="17" t="s">
        <v>72</v>
      </c>
      <c r="AN6" s="26">
        <f>SUM(AN7:AN12)/6</f>
        <v>95.449999999999989</v>
      </c>
      <c r="AO6" s="26">
        <f t="shared" ref="AO6" si="8">SUM(AO7:AO12)/6</f>
        <v>95.449999999999989</v>
      </c>
      <c r="AP6" s="17" t="s">
        <v>72</v>
      </c>
      <c r="AQ6" s="27">
        <f>SUM(AQ7:AQ12)/4</f>
        <v>100</v>
      </c>
      <c r="AR6" s="27">
        <f>SUM(AR7:AR12)/4</f>
        <v>100</v>
      </c>
      <c r="AS6" s="17" t="s">
        <v>72</v>
      </c>
      <c r="AT6" s="17" t="s">
        <v>70</v>
      </c>
      <c r="AU6" s="17" t="s">
        <v>70</v>
      </c>
      <c r="AV6" s="17" t="s">
        <v>72</v>
      </c>
      <c r="AW6" s="17" t="s">
        <v>70</v>
      </c>
      <c r="AX6" s="17" t="s">
        <v>70</v>
      </c>
      <c r="AY6" s="17" t="s">
        <v>72</v>
      </c>
      <c r="AZ6" s="17" t="s">
        <v>70</v>
      </c>
      <c r="BA6" s="17" t="s">
        <v>70</v>
      </c>
      <c r="BB6" s="17" t="s">
        <v>72</v>
      </c>
      <c r="BC6" s="17" t="s">
        <v>70</v>
      </c>
      <c r="BD6" s="17" t="s">
        <v>70</v>
      </c>
      <c r="BE6" s="17" t="s">
        <v>72</v>
      </c>
      <c r="BF6" s="17" t="s">
        <v>70</v>
      </c>
      <c r="BG6" s="17" t="s">
        <v>70</v>
      </c>
      <c r="BH6" s="17" t="s">
        <v>72</v>
      </c>
      <c r="BI6" s="17" t="s">
        <v>70</v>
      </c>
      <c r="BJ6" s="17" t="s">
        <v>70</v>
      </c>
      <c r="BK6" s="17" t="s">
        <v>72</v>
      </c>
      <c r="BL6" s="27">
        <f>SUM(BL7:BL12)/3</f>
        <v>100</v>
      </c>
      <c r="BM6" s="27">
        <f>SUM(BM7:BM12)/3</f>
        <v>100</v>
      </c>
      <c r="BN6" s="17" t="s">
        <v>72</v>
      </c>
      <c r="BO6" s="26">
        <f>SUM(BO7:BO12)/6</f>
        <v>76.928174603174611</v>
      </c>
      <c r="BP6" s="27" t="s">
        <v>72</v>
      </c>
      <c r="BQ6" s="27">
        <f>SUM(BQ7:BQ12)/4</f>
        <v>80</v>
      </c>
      <c r="BR6" s="27">
        <f>SUM(BR7:BR12)/4</f>
        <v>80</v>
      </c>
      <c r="BS6" s="17" t="s">
        <v>72</v>
      </c>
      <c r="BT6" s="26">
        <f t="shared" ref="BT6:BU6" si="9">SUM(BT7:BT12)/6</f>
        <v>99.333333333333329</v>
      </c>
      <c r="BU6" s="26">
        <f t="shared" si="9"/>
        <v>100</v>
      </c>
      <c r="BV6" s="17" t="s">
        <v>72</v>
      </c>
      <c r="BW6" s="26">
        <f>SUM(BW7:BW12)/6</f>
        <v>14.049999999999999</v>
      </c>
      <c r="BX6" s="26">
        <f t="shared" ref="BX6" si="10">SUM(BX7:BX12)/6</f>
        <v>96.8</v>
      </c>
      <c r="BY6" s="17" t="s">
        <v>72</v>
      </c>
      <c r="BZ6" s="26">
        <f>SUM(BZ7:BZ12)/6</f>
        <v>4.5</v>
      </c>
      <c r="CA6" s="26">
        <f t="shared" ref="CA6" si="11">SUM(CA7:CA12)/6</f>
        <v>63.333333333333336</v>
      </c>
      <c r="CB6" s="17" t="s">
        <v>72</v>
      </c>
      <c r="CC6" s="26">
        <f t="shared" ref="CC6:CD6" si="12">SUM(CC7:CC12)/6</f>
        <v>95.483333333333334</v>
      </c>
      <c r="CD6" s="26">
        <f t="shared" si="12"/>
        <v>62.300000000000004</v>
      </c>
      <c r="CE6" s="17" t="s">
        <v>72</v>
      </c>
      <c r="CF6" s="27">
        <f>SUM(CF7:CF12)/3</f>
        <v>100</v>
      </c>
      <c r="CG6" s="27">
        <f>SUM(CG7:CG12)/3</f>
        <v>100</v>
      </c>
      <c r="CH6" s="17" t="s">
        <v>72</v>
      </c>
      <c r="CI6" s="27">
        <f t="shared" ref="CI6:CJ6" si="13">SUM(CI7:CI12)/3</f>
        <v>100</v>
      </c>
      <c r="CJ6" s="27">
        <f t="shared" si="13"/>
        <v>100</v>
      </c>
      <c r="CK6" s="17" t="s">
        <v>72</v>
      </c>
      <c r="CL6" s="26">
        <f>SUM(CL7:CL12)/3</f>
        <v>86.366666666666674</v>
      </c>
      <c r="CM6" s="26">
        <f t="shared" ref="CM6" si="14">SUM(CM7:CM12)/3</f>
        <v>89.166666666666671</v>
      </c>
      <c r="CN6" s="17" t="s">
        <v>72</v>
      </c>
      <c r="CO6" s="17" t="s">
        <v>70</v>
      </c>
      <c r="CP6" s="17" t="s">
        <v>70</v>
      </c>
      <c r="CQ6" s="17" t="s">
        <v>72</v>
      </c>
      <c r="CR6" s="17" t="s">
        <v>70</v>
      </c>
      <c r="CS6" s="17" t="s">
        <v>70</v>
      </c>
      <c r="CT6" s="17" t="s">
        <v>72</v>
      </c>
      <c r="CU6" s="17" t="s">
        <v>70</v>
      </c>
      <c r="CV6" s="17" t="s">
        <v>70</v>
      </c>
      <c r="CW6" s="17" t="s">
        <v>72</v>
      </c>
      <c r="CX6" s="17" t="s">
        <v>70</v>
      </c>
      <c r="CY6" s="17" t="s">
        <v>70</v>
      </c>
      <c r="CZ6" s="17" t="s">
        <v>72</v>
      </c>
      <c r="DA6" s="17" t="s">
        <v>70</v>
      </c>
      <c r="DB6" s="17" t="s">
        <v>70</v>
      </c>
      <c r="DC6" s="17" t="s">
        <v>72</v>
      </c>
      <c r="DD6" s="27">
        <f>SUM(DD7:DD12)/2</f>
        <v>100.19999999999999</v>
      </c>
      <c r="DE6" s="27">
        <f>SUM(DE7:DE12)/2</f>
        <v>100</v>
      </c>
      <c r="DF6" s="17" t="s">
        <v>72</v>
      </c>
      <c r="DG6" s="27">
        <f>SUM(DG7:DG12)/3</f>
        <v>0</v>
      </c>
      <c r="DH6" s="27">
        <f>SUM(DH7:DH12)/3</f>
        <v>100</v>
      </c>
      <c r="DI6" s="17" t="s">
        <v>72</v>
      </c>
      <c r="DJ6" s="26">
        <f>SUM(DJ7:DJ12)/6</f>
        <v>6.5000000000000002E-2</v>
      </c>
      <c r="DK6" s="27">
        <f>SUM(DK7:DK12)/6</f>
        <v>83.333333333333329</v>
      </c>
      <c r="DL6" s="17" t="s">
        <v>72</v>
      </c>
      <c r="DM6" s="26">
        <f t="shared" ref="DM6:DN6" si="15">SUM(DM7:DM12)/6</f>
        <v>0.91666666666666663</v>
      </c>
      <c r="DN6" s="27">
        <f t="shared" si="15"/>
        <v>51.666666666666664</v>
      </c>
      <c r="DO6" s="17" t="s">
        <v>72</v>
      </c>
      <c r="DP6" s="26">
        <f>SUM(DP7:DP12)/6</f>
        <v>72.962499999999991</v>
      </c>
      <c r="DQ6" s="28" t="s">
        <v>72</v>
      </c>
      <c r="DR6" s="27">
        <f t="shared" ref="DR6:DS6" si="16">SUM(DR7:DR12)/6</f>
        <v>100</v>
      </c>
      <c r="DS6" s="27">
        <f t="shared" si="16"/>
        <v>100</v>
      </c>
      <c r="DT6" s="17" t="s">
        <v>72</v>
      </c>
      <c r="DU6" s="27">
        <f t="shared" ref="DU6" si="17">SUM(DU7:DU12)/6</f>
        <v>100</v>
      </c>
      <c r="DV6" s="27">
        <f t="shared" ref="DV6" si="18">SUM(DV7:DV12)/6</f>
        <v>100</v>
      </c>
      <c r="DW6" s="17" t="s">
        <v>72</v>
      </c>
      <c r="DX6" s="26">
        <f t="shared" ref="DX6" si="19">SUM(DX7:DX12)/6</f>
        <v>58.516666666666673</v>
      </c>
      <c r="DY6" s="26">
        <f t="shared" ref="DY6" si="20">SUM(DY7:DY12)/6</f>
        <v>58.516666666666673</v>
      </c>
      <c r="DZ6" s="17" t="s">
        <v>72</v>
      </c>
      <c r="EA6" s="26">
        <f t="shared" ref="EA6" si="21">SUM(EA7:EA12)/6</f>
        <v>54.633333333333333</v>
      </c>
      <c r="EB6" s="27">
        <f t="shared" ref="EB6" si="22">SUM(EB7:EB12)/6</f>
        <v>33.333333333333336</v>
      </c>
      <c r="EC6" s="17" t="s">
        <v>72</v>
      </c>
      <c r="ED6" s="27">
        <f>SUM(ED7:ED12)/6</f>
        <v>100</v>
      </c>
      <c r="EE6" s="27" t="s">
        <v>72</v>
      </c>
      <c r="EF6" s="27">
        <f t="shared" ref="EF6:EG6" si="23">SUM(EF7:EF12)/6</f>
        <v>100</v>
      </c>
      <c r="EG6" s="27">
        <f t="shared" si="23"/>
        <v>100</v>
      </c>
      <c r="EH6" s="19" t="s">
        <v>72</v>
      </c>
      <c r="EI6" s="27">
        <f>SUM(EI7:EI12)/2</f>
        <v>50</v>
      </c>
      <c r="EJ6" s="27">
        <f>SUM(EJ7:EJ12)/2</f>
        <v>50</v>
      </c>
      <c r="EK6" s="19" t="s">
        <v>72</v>
      </c>
      <c r="EL6" s="26">
        <f>SUM(EL7:EL12)/5</f>
        <v>92.330000000000013</v>
      </c>
      <c r="EM6" s="28" t="s">
        <v>72</v>
      </c>
      <c r="EN6" s="26">
        <f>SUM(EN7:EN12)/5</f>
        <v>85.84</v>
      </c>
      <c r="EO6" s="26">
        <f>SUM(EO7:EO12)/5</f>
        <v>85.84</v>
      </c>
      <c r="EP6" s="17" t="s">
        <v>72</v>
      </c>
      <c r="EQ6" s="27">
        <f t="shared" ref="EQ6:ER6" si="24">SUM(EQ7:EQ12)/5</f>
        <v>98.820000000000007</v>
      </c>
      <c r="ER6" s="27">
        <f t="shared" si="24"/>
        <v>98.820000000000007</v>
      </c>
      <c r="ES6" s="17" t="s">
        <v>72</v>
      </c>
    </row>
    <row r="7" spans="1:149" ht="15.75" customHeight="1">
      <c r="A7" s="29">
        <v>1</v>
      </c>
      <c r="B7" s="30" t="s">
        <v>55</v>
      </c>
      <c r="C7" s="31">
        <f t="shared" ref="C7" si="25">(E7+BO7+DP7+ED7+EL7)/5</f>
        <v>96.69380952380952</v>
      </c>
      <c r="D7" s="37">
        <v>1</v>
      </c>
      <c r="E7" s="31">
        <f>(N7+Q7+T7+W7+Z7+AC7+AO7+AF7+H7+K7+AI7+AL7+AR7+BM7)/14</f>
        <v>87.635714285714286</v>
      </c>
      <c r="F7" s="37">
        <v>1</v>
      </c>
      <c r="G7" s="6">
        <v>100</v>
      </c>
      <c r="H7" s="6">
        <v>100</v>
      </c>
      <c r="I7" s="6">
        <v>1</v>
      </c>
      <c r="J7" s="6">
        <v>100</v>
      </c>
      <c r="K7" s="6">
        <v>100</v>
      </c>
      <c r="L7" s="6">
        <v>1</v>
      </c>
      <c r="M7" s="6">
        <v>30</v>
      </c>
      <c r="N7" s="6">
        <v>30</v>
      </c>
      <c r="O7" s="6">
        <v>1</v>
      </c>
      <c r="P7" s="6">
        <v>88.9</v>
      </c>
      <c r="Q7" s="6">
        <v>0</v>
      </c>
      <c r="R7" s="6" t="s">
        <v>72</v>
      </c>
      <c r="S7" s="6">
        <v>100</v>
      </c>
      <c r="T7" s="6">
        <v>100</v>
      </c>
      <c r="U7" s="13">
        <v>1</v>
      </c>
      <c r="V7" s="6">
        <v>100</v>
      </c>
      <c r="W7" s="6">
        <v>100</v>
      </c>
      <c r="X7" s="6">
        <v>1</v>
      </c>
      <c r="Y7" s="6">
        <v>100</v>
      </c>
      <c r="Z7" s="6">
        <v>100</v>
      </c>
      <c r="AA7" s="6">
        <v>1</v>
      </c>
      <c r="AB7" s="6">
        <v>100</v>
      </c>
      <c r="AC7" s="6">
        <v>100</v>
      </c>
      <c r="AD7" s="6">
        <v>1</v>
      </c>
      <c r="AE7" s="6">
        <v>100</v>
      </c>
      <c r="AF7" s="6">
        <v>100</v>
      </c>
      <c r="AG7" s="6">
        <v>1</v>
      </c>
      <c r="AH7" s="6">
        <v>100</v>
      </c>
      <c r="AI7" s="6">
        <v>100</v>
      </c>
      <c r="AJ7" s="6">
        <v>1</v>
      </c>
      <c r="AK7" s="6">
        <v>100</v>
      </c>
      <c r="AL7" s="6">
        <v>100</v>
      </c>
      <c r="AM7" s="6">
        <v>1</v>
      </c>
      <c r="AN7" s="6">
        <v>96.9</v>
      </c>
      <c r="AO7" s="6">
        <v>96.9</v>
      </c>
      <c r="AP7" s="6">
        <v>1</v>
      </c>
      <c r="AQ7" s="6">
        <v>100</v>
      </c>
      <c r="AR7" s="6">
        <v>100</v>
      </c>
      <c r="AS7" s="6">
        <v>1</v>
      </c>
      <c r="AT7" s="6" t="s">
        <v>70</v>
      </c>
      <c r="AU7" s="6" t="s">
        <v>70</v>
      </c>
      <c r="AV7" s="6" t="s">
        <v>72</v>
      </c>
      <c r="AW7" s="6" t="s">
        <v>70</v>
      </c>
      <c r="AX7" s="6" t="s">
        <v>70</v>
      </c>
      <c r="AY7" s="6" t="s">
        <v>72</v>
      </c>
      <c r="AZ7" s="6" t="s">
        <v>70</v>
      </c>
      <c r="BA7" s="6" t="s">
        <v>70</v>
      </c>
      <c r="BB7" s="6" t="s">
        <v>72</v>
      </c>
      <c r="BC7" s="6" t="s">
        <v>70</v>
      </c>
      <c r="BD7" s="6" t="s">
        <v>70</v>
      </c>
      <c r="BE7" s="6" t="s">
        <v>72</v>
      </c>
      <c r="BF7" s="6" t="s">
        <v>70</v>
      </c>
      <c r="BG7" s="6" t="s">
        <v>70</v>
      </c>
      <c r="BH7" s="6" t="s">
        <v>72</v>
      </c>
      <c r="BI7" s="6" t="s">
        <v>70</v>
      </c>
      <c r="BJ7" s="6" t="s">
        <v>70</v>
      </c>
      <c r="BK7" s="6" t="s">
        <v>72</v>
      </c>
      <c r="BL7" s="6">
        <v>100</v>
      </c>
      <c r="BM7" s="6">
        <v>100</v>
      </c>
      <c r="BN7" s="13">
        <v>1</v>
      </c>
      <c r="BO7" s="31">
        <f>(BR7+BU7+BX7+CA7+CD7+DK7+DN7+CG7+CJ7+CM7+DE7+DH7)/12</f>
        <v>95.833333333333329</v>
      </c>
      <c r="BP7" s="23">
        <v>1</v>
      </c>
      <c r="BQ7" s="6">
        <v>100</v>
      </c>
      <c r="BR7" s="6">
        <v>100</v>
      </c>
      <c r="BS7" s="6">
        <v>1</v>
      </c>
      <c r="BT7" s="6">
        <v>97.3</v>
      </c>
      <c r="BU7" s="6">
        <v>100</v>
      </c>
      <c r="BV7" s="6">
        <v>1</v>
      </c>
      <c r="BW7" s="6">
        <v>-7.6</v>
      </c>
      <c r="BX7" s="6">
        <v>100</v>
      </c>
      <c r="BY7" s="6">
        <v>1</v>
      </c>
      <c r="BZ7" s="6">
        <v>0</v>
      </c>
      <c r="CA7" s="6">
        <v>100</v>
      </c>
      <c r="CB7" s="6">
        <v>1</v>
      </c>
      <c r="CC7" s="6">
        <v>103.8</v>
      </c>
      <c r="CD7" s="6">
        <v>100</v>
      </c>
      <c r="CE7" s="14">
        <v>1</v>
      </c>
      <c r="CF7" s="6">
        <v>100</v>
      </c>
      <c r="CG7" s="6">
        <v>100</v>
      </c>
      <c r="CH7" s="6">
        <v>1</v>
      </c>
      <c r="CI7" s="6">
        <v>100</v>
      </c>
      <c r="CJ7" s="6">
        <v>100</v>
      </c>
      <c r="CK7" s="6">
        <v>1</v>
      </c>
      <c r="CL7" s="6">
        <v>100</v>
      </c>
      <c r="CM7" s="6">
        <v>100</v>
      </c>
      <c r="CN7" s="6">
        <v>1</v>
      </c>
      <c r="CO7" s="6" t="s">
        <v>70</v>
      </c>
      <c r="CP7" s="6" t="s">
        <v>70</v>
      </c>
      <c r="CQ7" s="6" t="s">
        <v>72</v>
      </c>
      <c r="CR7" s="6" t="s">
        <v>70</v>
      </c>
      <c r="CS7" s="6" t="s">
        <v>70</v>
      </c>
      <c r="CT7" s="6" t="s">
        <v>72</v>
      </c>
      <c r="CU7" s="6" t="s">
        <v>70</v>
      </c>
      <c r="CV7" s="6" t="s">
        <v>70</v>
      </c>
      <c r="CW7" s="6" t="s">
        <v>72</v>
      </c>
      <c r="CX7" s="6" t="s">
        <v>70</v>
      </c>
      <c r="CY7" s="6" t="s">
        <v>70</v>
      </c>
      <c r="CZ7" s="6" t="s">
        <v>72</v>
      </c>
      <c r="DA7" s="6" t="s">
        <v>70</v>
      </c>
      <c r="DB7" s="6" t="s">
        <v>70</v>
      </c>
      <c r="DC7" s="6" t="s">
        <v>72</v>
      </c>
      <c r="DD7" s="6">
        <v>100.1</v>
      </c>
      <c r="DE7" s="6">
        <v>100</v>
      </c>
      <c r="DF7" s="6">
        <v>1</v>
      </c>
      <c r="DG7" s="6">
        <v>0</v>
      </c>
      <c r="DH7" s="6">
        <v>100</v>
      </c>
      <c r="DI7" s="6">
        <v>1</v>
      </c>
      <c r="DJ7" s="6">
        <v>0.1</v>
      </c>
      <c r="DK7" s="6">
        <v>100</v>
      </c>
      <c r="DL7" s="6">
        <v>1</v>
      </c>
      <c r="DM7" s="6">
        <v>1.5</v>
      </c>
      <c r="DN7" s="6">
        <v>50</v>
      </c>
      <c r="DO7" s="6">
        <v>2</v>
      </c>
      <c r="DP7" s="31">
        <f t="shared" ref="DP7:DP11" si="26">(DS7+DV7+DY7+EB7)/4</f>
        <v>100</v>
      </c>
      <c r="DQ7" s="32">
        <v>1</v>
      </c>
      <c r="DR7" s="6">
        <v>100</v>
      </c>
      <c r="DS7" s="6">
        <v>100</v>
      </c>
      <c r="DT7" s="6">
        <v>1</v>
      </c>
      <c r="DU7" s="6">
        <v>100</v>
      </c>
      <c r="DV7" s="6">
        <v>100</v>
      </c>
      <c r="DW7" s="6">
        <v>1</v>
      </c>
      <c r="DX7" s="6">
        <v>100</v>
      </c>
      <c r="DY7" s="6">
        <v>100</v>
      </c>
      <c r="DZ7" s="6">
        <v>1</v>
      </c>
      <c r="EA7" s="6">
        <v>100</v>
      </c>
      <c r="EB7" s="6">
        <v>100</v>
      </c>
      <c r="EC7" s="6">
        <v>1</v>
      </c>
      <c r="ED7" s="23">
        <f>EG7</f>
        <v>100</v>
      </c>
      <c r="EE7" s="23">
        <v>1</v>
      </c>
      <c r="EF7" s="7">
        <v>100</v>
      </c>
      <c r="EG7" s="7">
        <v>100</v>
      </c>
      <c r="EH7" s="7">
        <v>1</v>
      </c>
      <c r="EI7" s="7" t="s">
        <v>70</v>
      </c>
      <c r="EJ7" s="7" t="s">
        <v>70</v>
      </c>
      <c r="EK7" s="7" t="s">
        <v>72</v>
      </c>
      <c r="EL7" s="32">
        <f>(EO7+ER7)/2</f>
        <v>100</v>
      </c>
      <c r="EM7" s="32">
        <v>1</v>
      </c>
      <c r="EN7" s="6">
        <v>100</v>
      </c>
      <c r="EO7" s="6">
        <v>100</v>
      </c>
      <c r="EP7" s="6">
        <v>1</v>
      </c>
      <c r="EQ7" s="6">
        <v>100</v>
      </c>
      <c r="ER7" s="6">
        <v>100</v>
      </c>
      <c r="ES7" s="6">
        <v>1</v>
      </c>
    </row>
    <row r="8" spans="1:149" s="1" customFormat="1" ht="16.5" customHeight="1">
      <c r="A8" s="29">
        <v>2</v>
      </c>
      <c r="B8" s="30" t="s">
        <v>52</v>
      </c>
      <c r="C8" s="31">
        <f t="shared" ref="C8:C15" si="27">(E8+BO8+DP8+ED8+EL8)/5</f>
        <v>94.891428571428577</v>
      </c>
      <c r="D8" s="37">
        <v>2</v>
      </c>
      <c r="E8" s="31">
        <f>(N8+Q8+T8+W8+Z8+AC8+AO8+AR8+H8+K8+AF8+AI8+AL8+BM8)/14</f>
        <v>84.657142857142858</v>
      </c>
      <c r="F8" s="37">
        <v>2</v>
      </c>
      <c r="G8" s="6">
        <v>100</v>
      </c>
      <c r="H8" s="6">
        <v>100</v>
      </c>
      <c r="I8" s="6">
        <v>1</v>
      </c>
      <c r="J8" s="6">
        <v>100</v>
      </c>
      <c r="K8" s="6">
        <v>100</v>
      </c>
      <c r="L8" s="6">
        <v>1</v>
      </c>
      <c r="M8" s="6">
        <v>30</v>
      </c>
      <c r="N8" s="6">
        <v>30</v>
      </c>
      <c r="O8" s="13">
        <v>1</v>
      </c>
      <c r="P8" s="6">
        <v>84.6</v>
      </c>
      <c r="Q8" s="6">
        <v>0</v>
      </c>
      <c r="R8" s="6" t="s">
        <v>72</v>
      </c>
      <c r="S8" s="6">
        <v>58.3</v>
      </c>
      <c r="T8" s="6">
        <v>58.3</v>
      </c>
      <c r="U8" s="13">
        <v>2</v>
      </c>
      <c r="V8" s="6">
        <v>100</v>
      </c>
      <c r="W8" s="6">
        <v>100</v>
      </c>
      <c r="X8" s="6">
        <v>1</v>
      </c>
      <c r="Y8" s="6">
        <v>100</v>
      </c>
      <c r="Z8" s="6">
        <v>100</v>
      </c>
      <c r="AA8" s="6">
        <v>1</v>
      </c>
      <c r="AB8" s="6">
        <v>100</v>
      </c>
      <c r="AC8" s="6">
        <v>100</v>
      </c>
      <c r="AD8" s="13">
        <v>1</v>
      </c>
      <c r="AE8" s="6">
        <v>134</v>
      </c>
      <c r="AF8" s="6">
        <v>100</v>
      </c>
      <c r="AG8" s="13">
        <v>1</v>
      </c>
      <c r="AH8" s="6">
        <v>100</v>
      </c>
      <c r="AI8" s="6">
        <v>100</v>
      </c>
      <c r="AJ8" s="13">
        <v>1</v>
      </c>
      <c r="AK8" s="6">
        <v>100</v>
      </c>
      <c r="AL8" s="6">
        <v>100</v>
      </c>
      <c r="AM8" s="13">
        <v>1</v>
      </c>
      <c r="AN8" s="6">
        <v>96.9</v>
      </c>
      <c r="AO8" s="6">
        <v>96.9</v>
      </c>
      <c r="AP8" s="13">
        <v>1</v>
      </c>
      <c r="AQ8" s="6">
        <v>100</v>
      </c>
      <c r="AR8" s="6">
        <v>100</v>
      </c>
      <c r="AS8" s="13">
        <v>1</v>
      </c>
      <c r="AT8" s="6" t="s">
        <v>70</v>
      </c>
      <c r="AU8" s="6" t="s">
        <v>70</v>
      </c>
      <c r="AV8" s="6" t="s">
        <v>72</v>
      </c>
      <c r="AW8" s="6" t="s">
        <v>70</v>
      </c>
      <c r="AX8" s="6" t="s">
        <v>70</v>
      </c>
      <c r="AY8" s="6" t="s">
        <v>72</v>
      </c>
      <c r="AZ8" s="6" t="s">
        <v>70</v>
      </c>
      <c r="BA8" s="6" t="s">
        <v>70</v>
      </c>
      <c r="BB8" s="6" t="s">
        <v>72</v>
      </c>
      <c r="BC8" s="6" t="s">
        <v>70</v>
      </c>
      <c r="BD8" s="6" t="s">
        <v>70</v>
      </c>
      <c r="BE8" s="6" t="s">
        <v>72</v>
      </c>
      <c r="BF8" s="6" t="s">
        <v>70</v>
      </c>
      <c r="BG8" s="6" t="s">
        <v>70</v>
      </c>
      <c r="BH8" s="6" t="s">
        <v>72</v>
      </c>
      <c r="BI8" s="6" t="s">
        <v>70</v>
      </c>
      <c r="BJ8" s="6" t="s">
        <v>70</v>
      </c>
      <c r="BK8" s="6" t="s">
        <v>72</v>
      </c>
      <c r="BL8" s="6">
        <v>100</v>
      </c>
      <c r="BM8" s="6">
        <v>100</v>
      </c>
      <c r="BN8" s="13">
        <v>1</v>
      </c>
      <c r="BO8" s="31">
        <f>(BR8+BU8+BX8+CA8+CD8+DK8+DN8+CG8+CJ8+CM8+DE8+DH8)/12</f>
        <v>95.649999999999991</v>
      </c>
      <c r="BP8" s="23">
        <v>2</v>
      </c>
      <c r="BQ8" s="6">
        <v>100</v>
      </c>
      <c r="BR8" s="6">
        <v>100</v>
      </c>
      <c r="BS8" s="6">
        <v>1</v>
      </c>
      <c r="BT8" s="6">
        <v>99.8</v>
      </c>
      <c r="BU8" s="6">
        <v>100</v>
      </c>
      <c r="BV8" s="6">
        <v>1</v>
      </c>
      <c r="BW8" s="6">
        <v>14.2</v>
      </c>
      <c r="BX8" s="6">
        <v>100</v>
      </c>
      <c r="BY8" s="6">
        <v>1</v>
      </c>
      <c r="BZ8" s="6">
        <v>0</v>
      </c>
      <c r="CA8" s="6">
        <v>100</v>
      </c>
      <c r="CB8" s="6">
        <v>1</v>
      </c>
      <c r="CC8" s="6">
        <v>205.4</v>
      </c>
      <c r="CD8" s="6">
        <v>100</v>
      </c>
      <c r="CE8" s="14">
        <v>1</v>
      </c>
      <c r="CF8" s="6">
        <v>100</v>
      </c>
      <c r="CG8" s="6">
        <v>100</v>
      </c>
      <c r="CH8" s="6">
        <v>1</v>
      </c>
      <c r="CI8" s="6">
        <v>100</v>
      </c>
      <c r="CJ8" s="6">
        <v>100</v>
      </c>
      <c r="CK8" s="6">
        <v>1</v>
      </c>
      <c r="CL8" s="6">
        <v>92.9</v>
      </c>
      <c r="CM8" s="6">
        <v>97.8</v>
      </c>
      <c r="CN8" s="6">
        <v>2</v>
      </c>
      <c r="CO8" s="6" t="s">
        <v>70</v>
      </c>
      <c r="CP8" s="6" t="s">
        <v>70</v>
      </c>
      <c r="CQ8" s="6" t="s">
        <v>72</v>
      </c>
      <c r="CR8" s="6" t="s">
        <v>70</v>
      </c>
      <c r="CS8" s="6" t="s">
        <v>70</v>
      </c>
      <c r="CT8" s="6" t="s">
        <v>72</v>
      </c>
      <c r="CU8" s="6" t="s">
        <v>70</v>
      </c>
      <c r="CV8" s="6" t="s">
        <v>70</v>
      </c>
      <c r="CW8" s="6" t="s">
        <v>72</v>
      </c>
      <c r="CX8" s="6" t="s">
        <v>70</v>
      </c>
      <c r="CY8" s="6" t="s">
        <v>70</v>
      </c>
      <c r="CZ8" s="6" t="s">
        <v>72</v>
      </c>
      <c r="DA8" s="6" t="s">
        <v>70</v>
      </c>
      <c r="DB8" s="6" t="s">
        <v>70</v>
      </c>
      <c r="DC8" s="6" t="s">
        <v>72</v>
      </c>
      <c r="DD8" s="6">
        <v>100.3</v>
      </c>
      <c r="DE8" s="6">
        <v>100</v>
      </c>
      <c r="DF8" s="6">
        <v>1</v>
      </c>
      <c r="DG8" s="6">
        <v>0</v>
      </c>
      <c r="DH8" s="6">
        <v>100</v>
      </c>
      <c r="DI8" s="6">
        <v>1</v>
      </c>
      <c r="DJ8" s="6">
        <v>0</v>
      </c>
      <c r="DK8" s="6">
        <v>100</v>
      </c>
      <c r="DL8" s="6">
        <v>1</v>
      </c>
      <c r="DM8" s="6">
        <v>0.2</v>
      </c>
      <c r="DN8" s="6">
        <v>50</v>
      </c>
      <c r="DO8" s="6">
        <v>2</v>
      </c>
      <c r="DP8" s="31">
        <f t="shared" si="26"/>
        <v>99.7</v>
      </c>
      <c r="DQ8" s="32">
        <v>2</v>
      </c>
      <c r="DR8" s="6">
        <v>100</v>
      </c>
      <c r="DS8" s="6">
        <v>100</v>
      </c>
      <c r="DT8" s="6">
        <v>1</v>
      </c>
      <c r="DU8" s="6">
        <v>100</v>
      </c>
      <c r="DV8" s="6">
        <v>100</v>
      </c>
      <c r="DW8" s="6">
        <v>1</v>
      </c>
      <c r="DX8" s="6">
        <v>98.8</v>
      </c>
      <c r="DY8" s="6">
        <v>98.8</v>
      </c>
      <c r="DZ8" s="6">
        <v>2</v>
      </c>
      <c r="EA8" s="6">
        <v>100</v>
      </c>
      <c r="EB8" s="6">
        <v>100</v>
      </c>
      <c r="EC8" s="6">
        <v>1</v>
      </c>
      <c r="ED8" s="23">
        <f>(EG8+EJ8)/2</f>
        <v>100</v>
      </c>
      <c r="EE8" s="23">
        <v>1</v>
      </c>
      <c r="EF8" s="7">
        <v>100</v>
      </c>
      <c r="EG8" s="7">
        <v>100</v>
      </c>
      <c r="EH8" s="7">
        <v>1</v>
      </c>
      <c r="EI8" s="7">
        <v>100</v>
      </c>
      <c r="EJ8" s="7">
        <v>100</v>
      </c>
      <c r="EK8" s="7">
        <v>1</v>
      </c>
      <c r="EL8" s="31">
        <f>(EO8+ER8)/2</f>
        <v>94.45</v>
      </c>
      <c r="EM8" s="32">
        <v>2</v>
      </c>
      <c r="EN8" s="6">
        <v>88.9</v>
      </c>
      <c r="EO8" s="6">
        <v>88.9</v>
      </c>
      <c r="EP8" s="6">
        <v>2</v>
      </c>
      <c r="EQ8" s="6">
        <v>100</v>
      </c>
      <c r="ER8" s="6">
        <v>100</v>
      </c>
      <c r="ES8" s="6">
        <v>1</v>
      </c>
    </row>
    <row r="9" spans="1:149" ht="32.25" customHeight="1">
      <c r="A9" s="29">
        <v>3</v>
      </c>
      <c r="B9" s="30" t="s">
        <v>56</v>
      </c>
      <c r="C9" s="31">
        <f t="shared" ref="C9" si="28">(E9+BO9+DP9+ED9+EL9)/5</f>
        <v>85.853571428571428</v>
      </c>
      <c r="D9" s="37">
        <v>3</v>
      </c>
      <c r="E9" s="31">
        <f>(N9+Q9+T9+W9+Z9+AC9+AO9+AF9+H9+K9+AI9+AL9+AR9+BM9)/14</f>
        <v>83.492857142857147</v>
      </c>
      <c r="F9" s="37">
        <v>3</v>
      </c>
      <c r="G9" s="6">
        <v>100</v>
      </c>
      <c r="H9" s="6">
        <v>100</v>
      </c>
      <c r="I9" s="6">
        <v>1</v>
      </c>
      <c r="J9" s="6">
        <v>100</v>
      </c>
      <c r="K9" s="6">
        <v>100</v>
      </c>
      <c r="L9" s="6">
        <v>1</v>
      </c>
      <c r="M9" s="6">
        <v>30</v>
      </c>
      <c r="N9" s="6">
        <v>30</v>
      </c>
      <c r="O9" s="6">
        <v>1</v>
      </c>
      <c r="P9" s="6">
        <v>66.7</v>
      </c>
      <c r="Q9" s="6">
        <v>0</v>
      </c>
      <c r="R9" s="6" t="s">
        <v>72</v>
      </c>
      <c r="S9" s="6">
        <v>44.4</v>
      </c>
      <c r="T9" s="6">
        <v>44.4</v>
      </c>
      <c r="U9" s="13">
        <v>3</v>
      </c>
      <c r="V9" s="6">
        <v>100</v>
      </c>
      <c r="W9" s="6">
        <v>100</v>
      </c>
      <c r="X9" s="6">
        <v>1</v>
      </c>
      <c r="Y9" s="6">
        <v>100</v>
      </c>
      <c r="Z9" s="6">
        <v>100</v>
      </c>
      <c r="AA9" s="6">
        <v>1</v>
      </c>
      <c r="AB9" s="6">
        <v>100</v>
      </c>
      <c r="AC9" s="6">
        <v>100</v>
      </c>
      <c r="AD9" s="6">
        <v>1</v>
      </c>
      <c r="AE9" s="6">
        <v>106.5</v>
      </c>
      <c r="AF9" s="6">
        <v>100</v>
      </c>
      <c r="AG9" s="6">
        <v>1</v>
      </c>
      <c r="AH9" s="6">
        <v>100</v>
      </c>
      <c r="AI9" s="6">
        <v>100</v>
      </c>
      <c r="AJ9" s="6">
        <v>1</v>
      </c>
      <c r="AK9" s="6">
        <v>100</v>
      </c>
      <c r="AL9" s="6">
        <v>100</v>
      </c>
      <c r="AM9" s="6">
        <v>1</v>
      </c>
      <c r="AN9" s="6">
        <v>94.5</v>
      </c>
      <c r="AO9" s="6">
        <v>94.5</v>
      </c>
      <c r="AP9" s="6">
        <v>4</v>
      </c>
      <c r="AQ9" s="6">
        <v>100</v>
      </c>
      <c r="AR9" s="6">
        <v>100</v>
      </c>
      <c r="AS9" s="6">
        <v>1</v>
      </c>
      <c r="AT9" s="6" t="s">
        <v>70</v>
      </c>
      <c r="AU9" s="6" t="s">
        <v>70</v>
      </c>
      <c r="AV9" s="6" t="s">
        <v>72</v>
      </c>
      <c r="AW9" s="6" t="s">
        <v>70</v>
      </c>
      <c r="AX9" s="6" t="s">
        <v>70</v>
      </c>
      <c r="AY9" s="6" t="s">
        <v>72</v>
      </c>
      <c r="AZ9" s="6" t="s">
        <v>70</v>
      </c>
      <c r="BA9" s="6" t="s">
        <v>70</v>
      </c>
      <c r="BB9" s="6" t="s">
        <v>72</v>
      </c>
      <c r="BC9" s="6" t="s">
        <v>70</v>
      </c>
      <c r="BD9" s="6" t="s">
        <v>70</v>
      </c>
      <c r="BE9" s="6" t="s">
        <v>72</v>
      </c>
      <c r="BF9" s="6" t="s">
        <v>70</v>
      </c>
      <c r="BG9" s="6" t="s">
        <v>70</v>
      </c>
      <c r="BH9" s="6" t="s">
        <v>72</v>
      </c>
      <c r="BI9" s="6" t="s">
        <v>70</v>
      </c>
      <c r="BJ9" s="6" t="s">
        <v>70</v>
      </c>
      <c r="BK9" s="6" t="s">
        <v>72</v>
      </c>
      <c r="BL9" s="6">
        <v>100</v>
      </c>
      <c r="BM9" s="6">
        <v>100</v>
      </c>
      <c r="BN9" s="6">
        <v>1</v>
      </c>
      <c r="BO9" s="31">
        <f>(BR9+BU9+BX9+CA9+CD9+DK9+DN9+CG9+CJ9+CM9+DH9)/11</f>
        <v>90.2</v>
      </c>
      <c r="BP9" s="23">
        <v>3</v>
      </c>
      <c r="BQ9" s="6">
        <v>80</v>
      </c>
      <c r="BR9" s="6">
        <v>80</v>
      </c>
      <c r="BS9" s="6">
        <v>2</v>
      </c>
      <c r="BT9" s="6">
        <v>99.2</v>
      </c>
      <c r="BU9" s="6">
        <v>100</v>
      </c>
      <c r="BV9" s="6">
        <v>1</v>
      </c>
      <c r="BW9" s="6">
        <v>69.2</v>
      </c>
      <c r="BX9" s="6">
        <v>80.8</v>
      </c>
      <c r="BY9" s="6">
        <v>2</v>
      </c>
      <c r="BZ9" s="6">
        <v>4</v>
      </c>
      <c r="CA9" s="6">
        <v>80</v>
      </c>
      <c r="CB9" s="6">
        <v>2</v>
      </c>
      <c r="CC9" s="6">
        <v>77.599999999999994</v>
      </c>
      <c r="CD9" s="6">
        <v>81.7</v>
      </c>
      <c r="CE9" s="14">
        <v>2</v>
      </c>
      <c r="CF9" s="6">
        <v>100</v>
      </c>
      <c r="CG9" s="6">
        <v>100</v>
      </c>
      <c r="CH9" s="6">
        <v>1</v>
      </c>
      <c r="CI9" s="6">
        <v>100</v>
      </c>
      <c r="CJ9" s="6">
        <v>100</v>
      </c>
      <c r="CK9" s="6">
        <v>1</v>
      </c>
      <c r="CL9" s="6">
        <v>66.2</v>
      </c>
      <c r="CM9" s="6">
        <v>69.7</v>
      </c>
      <c r="CN9" s="6">
        <v>3</v>
      </c>
      <c r="CO9" s="6" t="s">
        <v>70</v>
      </c>
      <c r="CP9" s="6" t="s">
        <v>70</v>
      </c>
      <c r="CQ9" s="6" t="s">
        <v>72</v>
      </c>
      <c r="CR9" s="6" t="s">
        <v>70</v>
      </c>
      <c r="CS9" s="6" t="s">
        <v>70</v>
      </c>
      <c r="CT9" s="6" t="s">
        <v>72</v>
      </c>
      <c r="CU9" s="6" t="s">
        <v>70</v>
      </c>
      <c r="CV9" s="6" t="s">
        <v>70</v>
      </c>
      <c r="CW9" s="6" t="s">
        <v>72</v>
      </c>
      <c r="CX9" s="6" t="s">
        <v>70</v>
      </c>
      <c r="CY9" s="6" t="s">
        <v>70</v>
      </c>
      <c r="CZ9" s="6" t="s">
        <v>72</v>
      </c>
      <c r="DA9" s="6" t="s">
        <v>70</v>
      </c>
      <c r="DB9" s="6" t="s">
        <v>70</v>
      </c>
      <c r="DC9" s="6" t="s">
        <v>72</v>
      </c>
      <c r="DD9" s="6" t="s">
        <v>70</v>
      </c>
      <c r="DE9" s="6" t="s">
        <v>70</v>
      </c>
      <c r="DF9" s="6" t="s">
        <v>72</v>
      </c>
      <c r="DG9" s="6">
        <v>0</v>
      </c>
      <c r="DH9" s="6">
        <v>100</v>
      </c>
      <c r="DI9" s="6">
        <v>1</v>
      </c>
      <c r="DJ9" s="6">
        <v>0.2</v>
      </c>
      <c r="DK9" s="6">
        <v>100</v>
      </c>
      <c r="DL9" s="6">
        <v>1</v>
      </c>
      <c r="DM9" s="6">
        <v>0</v>
      </c>
      <c r="DN9" s="6">
        <v>100</v>
      </c>
      <c r="DO9" s="6">
        <v>1</v>
      </c>
      <c r="DP9" s="31">
        <f t="shared" si="26"/>
        <v>66.674999999999997</v>
      </c>
      <c r="DQ9" s="32">
        <v>4</v>
      </c>
      <c r="DR9" s="6">
        <v>100</v>
      </c>
      <c r="DS9" s="6">
        <v>100</v>
      </c>
      <c r="DT9" s="6">
        <v>1</v>
      </c>
      <c r="DU9" s="6">
        <v>100</v>
      </c>
      <c r="DV9" s="6">
        <v>100</v>
      </c>
      <c r="DW9" s="6">
        <v>1</v>
      </c>
      <c r="DX9" s="15">
        <v>66.7</v>
      </c>
      <c r="DY9" s="15">
        <v>66.7</v>
      </c>
      <c r="DZ9" s="6">
        <v>4</v>
      </c>
      <c r="EA9" s="6">
        <v>77.8</v>
      </c>
      <c r="EB9" s="6">
        <v>0</v>
      </c>
      <c r="EC9" s="6">
        <v>2</v>
      </c>
      <c r="ED9" s="23">
        <f>EG9/1</f>
        <v>100</v>
      </c>
      <c r="EE9" s="23">
        <v>1</v>
      </c>
      <c r="EF9" s="7">
        <v>100</v>
      </c>
      <c r="EG9" s="7">
        <v>100</v>
      </c>
      <c r="EH9" s="7">
        <v>1</v>
      </c>
      <c r="EI9" s="7" t="s">
        <v>70</v>
      </c>
      <c r="EJ9" s="7" t="s">
        <v>70</v>
      </c>
      <c r="EK9" s="7" t="s">
        <v>72</v>
      </c>
      <c r="EL9" s="32">
        <f>(EO9+ER9)/2</f>
        <v>88.9</v>
      </c>
      <c r="EM9" s="32">
        <v>3</v>
      </c>
      <c r="EN9" s="6">
        <v>77.8</v>
      </c>
      <c r="EO9" s="6">
        <v>77.8</v>
      </c>
      <c r="EP9" s="6">
        <v>3</v>
      </c>
      <c r="EQ9" s="6">
        <v>100</v>
      </c>
      <c r="ER9" s="6">
        <v>100</v>
      </c>
      <c r="ES9" s="6">
        <v>1</v>
      </c>
    </row>
    <row r="10" spans="1:149" ht="18" customHeight="1">
      <c r="A10" s="29">
        <v>4</v>
      </c>
      <c r="B10" s="30" t="s">
        <v>51</v>
      </c>
      <c r="C10" s="31">
        <f>(E10+BO10+DP10+ED10+EL10)/5</f>
        <v>71.93214285714285</v>
      </c>
      <c r="D10" s="37">
        <v>4</v>
      </c>
      <c r="E10" s="31">
        <f>(N10+Q10+T10+W10+Z10+AC10+AO10+AR10)/8</f>
        <v>28.125</v>
      </c>
      <c r="F10" s="37">
        <v>6</v>
      </c>
      <c r="G10" s="6" t="s">
        <v>70</v>
      </c>
      <c r="H10" s="6" t="s">
        <v>70</v>
      </c>
      <c r="I10" s="6" t="s">
        <v>70</v>
      </c>
      <c r="J10" s="6" t="s">
        <v>70</v>
      </c>
      <c r="K10" s="6" t="s">
        <v>70</v>
      </c>
      <c r="L10" s="6" t="s">
        <v>70</v>
      </c>
      <c r="M10" s="6">
        <v>30</v>
      </c>
      <c r="N10" s="6">
        <v>30</v>
      </c>
      <c r="O10" s="6">
        <v>1</v>
      </c>
      <c r="P10" s="6">
        <v>50</v>
      </c>
      <c r="Q10" s="6">
        <v>0</v>
      </c>
      <c r="R10" s="6" t="s">
        <v>72</v>
      </c>
      <c r="S10" s="6">
        <v>0</v>
      </c>
      <c r="T10" s="6">
        <v>0</v>
      </c>
      <c r="U10" s="13">
        <v>4</v>
      </c>
      <c r="V10" s="6">
        <v>0</v>
      </c>
      <c r="W10" s="6">
        <v>0</v>
      </c>
      <c r="X10" s="6">
        <v>2</v>
      </c>
      <c r="Y10" s="6">
        <v>0</v>
      </c>
      <c r="Z10" s="6">
        <v>0</v>
      </c>
      <c r="AA10" s="6">
        <v>2</v>
      </c>
      <c r="AB10" s="6">
        <v>0</v>
      </c>
      <c r="AC10" s="6">
        <v>0</v>
      </c>
      <c r="AD10" s="6">
        <v>2</v>
      </c>
      <c r="AE10" s="6" t="s">
        <v>70</v>
      </c>
      <c r="AF10" s="6" t="s">
        <v>70</v>
      </c>
      <c r="AG10" s="6" t="s">
        <v>72</v>
      </c>
      <c r="AH10" s="6" t="s">
        <v>70</v>
      </c>
      <c r="AI10" s="6" t="s">
        <v>70</v>
      </c>
      <c r="AJ10" s="6" t="s">
        <v>72</v>
      </c>
      <c r="AK10" s="6" t="s">
        <v>70</v>
      </c>
      <c r="AL10" s="6" t="s">
        <v>70</v>
      </c>
      <c r="AM10" s="6" t="s">
        <v>72</v>
      </c>
      <c r="AN10" s="6">
        <v>95</v>
      </c>
      <c r="AO10" s="6">
        <v>95</v>
      </c>
      <c r="AP10" s="6">
        <v>3</v>
      </c>
      <c r="AQ10" s="6">
        <v>100</v>
      </c>
      <c r="AR10" s="6">
        <v>100</v>
      </c>
      <c r="AS10" s="6">
        <v>1</v>
      </c>
      <c r="AT10" s="6" t="s">
        <v>70</v>
      </c>
      <c r="AU10" s="6" t="s">
        <v>70</v>
      </c>
      <c r="AV10" s="6" t="s">
        <v>72</v>
      </c>
      <c r="AW10" s="6" t="s">
        <v>70</v>
      </c>
      <c r="AX10" s="6" t="s">
        <v>70</v>
      </c>
      <c r="AY10" s="6" t="s">
        <v>72</v>
      </c>
      <c r="AZ10" s="6" t="s">
        <v>70</v>
      </c>
      <c r="BA10" s="6" t="s">
        <v>70</v>
      </c>
      <c r="BB10" s="6" t="s">
        <v>72</v>
      </c>
      <c r="BC10" s="6" t="s">
        <v>70</v>
      </c>
      <c r="BD10" s="6" t="s">
        <v>70</v>
      </c>
      <c r="BE10" s="6" t="s">
        <v>72</v>
      </c>
      <c r="BF10" s="6" t="s">
        <v>70</v>
      </c>
      <c r="BG10" s="6" t="s">
        <v>70</v>
      </c>
      <c r="BH10" s="6" t="s">
        <v>72</v>
      </c>
      <c r="BI10" s="6" t="s">
        <v>70</v>
      </c>
      <c r="BJ10" s="6" t="s">
        <v>70</v>
      </c>
      <c r="BK10" s="6" t="s">
        <v>72</v>
      </c>
      <c r="BL10" s="6" t="s">
        <v>70</v>
      </c>
      <c r="BM10" s="6" t="s">
        <v>70</v>
      </c>
      <c r="BN10" s="6" t="s">
        <v>72</v>
      </c>
      <c r="BO10" s="31">
        <f>(BR10+BU10+BX10+CA10+CD10+DK10+DN10)/7</f>
        <v>62.785714285714285</v>
      </c>
      <c r="BP10" s="37">
        <v>5</v>
      </c>
      <c r="BQ10" s="6">
        <v>40</v>
      </c>
      <c r="BR10" s="6">
        <v>40</v>
      </c>
      <c r="BS10" s="6">
        <v>3</v>
      </c>
      <c r="BT10" s="6">
        <v>100</v>
      </c>
      <c r="BU10" s="6">
        <v>100</v>
      </c>
      <c r="BV10" s="6">
        <v>1</v>
      </c>
      <c r="BW10" s="6">
        <v>-7.8</v>
      </c>
      <c r="BX10" s="6">
        <v>100</v>
      </c>
      <c r="BY10" s="6">
        <v>1</v>
      </c>
      <c r="BZ10" s="6">
        <v>0</v>
      </c>
      <c r="CA10" s="6">
        <v>100</v>
      </c>
      <c r="CB10" s="6">
        <v>1</v>
      </c>
      <c r="CC10" s="6">
        <v>47</v>
      </c>
      <c r="CD10" s="6">
        <v>49.5</v>
      </c>
      <c r="CE10" s="14">
        <v>3</v>
      </c>
      <c r="CF10" s="6" t="s">
        <v>70</v>
      </c>
      <c r="CG10" s="6" t="s">
        <v>70</v>
      </c>
      <c r="CH10" s="6" t="s">
        <v>72</v>
      </c>
      <c r="CI10" s="6" t="s">
        <v>70</v>
      </c>
      <c r="CJ10" s="6" t="s">
        <v>70</v>
      </c>
      <c r="CK10" s="6" t="s">
        <v>72</v>
      </c>
      <c r="CL10" s="6" t="s">
        <v>70</v>
      </c>
      <c r="CM10" s="6" t="s">
        <v>70</v>
      </c>
      <c r="CN10" s="6" t="s">
        <v>72</v>
      </c>
      <c r="CO10" s="6" t="s">
        <v>70</v>
      </c>
      <c r="CP10" s="6" t="s">
        <v>70</v>
      </c>
      <c r="CQ10" s="6" t="s">
        <v>72</v>
      </c>
      <c r="CR10" s="6" t="s">
        <v>70</v>
      </c>
      <c r="CS10" s="6" t="s">
        <v>70</v>
      </c>
      <c r="CT10" s="6" t="s">
        <v>72</v>
      </c>
      <c r="CU10" s="6" t="s">
        <v>70</v>
      </c>
      <c r="CV10" s="6" t="s">
        <v>70</v>
      </c>
      <c r="CW10" s="6" t="s">
        <v>72</v>
      </c>
      <c r="CX10" s="6" t="s">
        <v>70</v>
      </c>
      <c r="CY10" s="6" t="s">
        <v>70</v>
      </c>
      <c r="CZ10" s="6" t="s">
        <v>72</v>
      </c>
      <c r="DA10" s="6" t="s">
        <v>70</v>
      </c>
      <c r="DB10" s="6" t="s">
        <v>70</v>
      </c>
      <c r="DC10" s="6" t="s">
        <v>72</v>
      </c>
      <c r="DD10" s="6" t="s">
        <v>70</v>
      </c>
      <c r="DE10" s="6" t="s">
        <v>70</v>
      </c>
      <c r="DF10" s="6" t="s">
        <v>72</v>
      </c>
      <c r="DG10" s="6" t="s">
        <v>70</v>
      </c>
      <c r="DH10" s="6" t="s">
        <v>70</v>
      </c>
      <c r="DI10" s="6" t="s">
        <v>72</v>
      </c>
      <c r="DJ10" s="6">
        <v>-0.01</v>
      </c>
      <c r="DK10" s="6">
        <v>0</v>
      </c>
      <c r="DL10" s="6">
        <v>2</v>
      </c>
      <c r="DM10" s="6">
        <v>0.5</v>
      </c>
      <c r="DN10" s="6">
        <v>50</v>
      </c>
      <c r="DO10" s="6">
        <v>2</v>
      </c>
      <c r="DP10" s="31">
        <f t="shared" ref="DP10" si="29">(DS10+DV10+DY10+EB10)/4</f>
        <v>68.75</v>
      </c>
      <c r="DQ10" s="32">
        <v>3</v>
      </c>
      <c r="DR10" s="6">
        <v>100</v>
      </c>
      <c r="DS10" s="6">
        <v>100</v>
      </c>
      <c r="DT10" s="6">
        <v>1</v>
      </c>
      <c r="DU10" s="6">
        <v>100</v>
      </c>
      <c r="DV10" s="6">
        <v>100</v>
      </c>
      <c r="DW10" s="6">
        <v>1</v>
      </c>
      <c r="DX10" s="15">
        <v>75</v>
      </c>
      <c r="DY10" s="15">
        <v>75</v>
      </c>
      <c r="DZ10" s="6">
        <v>3</v>
      </c>
      <c r="EA10" s="6">
        <v>50</v>
      </c>
      <c r="EB10" s="6">
        <v>0</v>
      </c>
      <c r="EC10" s="6">
        <v>2</v>
      </c>
      <c r="ED10" s="37">
        <f>EG10</f>
        <v>100</v>
      </c>
      <c r="EE10" s="37">
        <v>1</v>
      </c>
      <c r="EF10" s="7">
        <v>100</v>
      </c>
      <c r="EG10" s="7">
        <v>100</v>
      </c>
      <c r="EH10" s="7">
        <v>1</v>
      </c>
      <c r="EI10" s="7" t="s">
        <v>70</v>
      </c>
      <c r="EJ10" s="7" t="s">
        <v>70</v>
      </c>
      <c r="EK10" s="7" t="s">
        <v>72</v>
      </c>
      <c r="EL10" s="32">
        <f>(EO10+ER10)/2</f>
        <v>100</v>
      </c>
      <c r="EM10" s="32">
        <v>1</v>
      </c>
      <c r="EN10" s="6">
        <v>100</v>
      </c>
      <c r="EO10" s="6">
        <v>100</v>
      </c>
      <c r="EP10" s="6">
        <v>1</v>
      </c>
      <c r="EQ10" s="6">
        <v>100</v>
      </c>
      <c r="ER10" s="6">
        <v>100</v>
      </c>
      <c r="ES10" s="6">
        <v>1</v>
      </c>
    </row>
    <row r="11" spans="1:149" ht="15.75" customHeight="1">
      <c r="A11" s="33" t="s">
        <v>74</v>
      </c>
      <c r="B11" s="30" t="s">
        <v>53</v>
      </c>
      <c r="C11" s="31">
        <f t="shared" ref="C11" si="30">(E11+BO11+DP11+ED11+EL11)/5</f>
        <v>68.222499999999997</v>
      </c>
      <c r="D11" s="37">
        <v>5</v>
      </c>
      <c r="E11" s="31">
        <f>(N11+Q11+T11+W11+Z11+AC11+AO11+AF11)/8</f>
        <v>49.387500000000003</v>
      </c>
      <c r="F11" s="37">
        <v>4</v>
      </c>
      <c r="G11" s="6" t="s">
        <v>70</v>
      </c>
      <c r="H11" s="6" t="s">
        <v>70</v>
      </c>
      <c r="I11" s="6" t="s">
        <v>70</v>
      </c>
      <c r="J11" s="6" t="s">
        <v>70</v>
      </c>
      <c r="K11" s="6" t="s">
        <v>70</v>
      </c>
      <c r="L11" s="6" t="s">
        <v>70</v>
      </c>
      <c r="M11" s="6">
        <v>0</v>
      </c>
      <c r="N11" s="6">
        <v>0</v>
      </c>
      <c r="O11" s="6">
        <v>2</v>
      </c>
      <c r="P11" s="6">
        <v>42.9</v>
      </c>
      <c r="Q11" s="6">
        <v>0</v>
      </c>
      <c r="R11" s="6" t="s">
        <v>72</v>
      </c>
      <c r="S11" s="6">
        <v>0</v>
      </c>
      <c r="T11" s="6">
        <v>0</v>
      </c>
      <c r="U11" s="13">
        <v>4</v>
      </c>
      <c r="V11" s="6">
        <v>0</v>
      </c>
      <c r="W11" s="6">
        <v>0</v>
      </c>
      <c r="X11" s="6">
        <v>2</v>
      </c>
      <c r="Y11" s="6">
        <v>100</v>
      </c>
      <c r="Z11" s="6">
        <v>100</v>
      </c>
      <c r="AA11" s="6">
        <v>1</v>
      </c>
      <c r="AB11" s="6">
        <v>100</v>
      </c>
      <c r="AC11" s="6">
        <v>100</v>
      </c>
      <c r="AD11" s="6">
        <v>1</v>
      </c>
      <c r="AE11" s="6">
        <v>100</v>
      </c>
      <c r="AF11" s="6">
        <v>100</v>
      </c>
      <c r="AG11" s="6">
        <v>1</v>
      </c>
      <c r="AH11" s="6" t="s">
        <v>70</v>
      </c>
      <c r="AI11" s="6" t="s">
        <v>70</v>
      </c>
      <c r="AJ11" s="6" t="s">
        <v>72</v>
      </c>
      <c r="AK11" s="6" t="s">
        <v>70</v>
      </c>
      <c r="AL11" s="6" t="s">
        <v>70</v>
      </c>
      <c r="AM11" s="6" t="s">
        <v>72</v>
      </c>
      <c r="AN11" s="6">
        <v>95.1</v>
      </c>
      <c r="AO11" s="6">
        <v>95.1</v>
      </c>
      <c r="AP11" s="6">
        <v>2</v>
      </c>
      <c r="AQ11" s="6" t="s">
        <v>70</v>
      </c>
      <c r="AR11" s="6" t="s">
        <v>70</v>
      </c>
      <c r="AS11" s="6" t="s">
        <v>72</v>
      </c>
      <c r="AT11" s="6" t="s">
        <v>70</v>
      </c>
      <c r="AU11" s="6" t="s">
        <v>70</v>
      </c>
      <c r="AV11" s="6" t="s">
        <v>72</v>
      </c>
      <c r="AW11" s="6" t="s">
        <v>70</v>
      </c>
      <c r="AX11" s="6" t="s">
        <v>70</v>
      </c>
      <c r="AY11" s="6" t="s">
        <v>72</v>
      </c>
      <c r="AZ11" s="6" t="s">
        <v>70</v>
      </c>
      <c r="BA11" s="6" t="s">
        <v>70</v>
      </c>
      <c r="BB11" s="6" t="s">
        <v>72</v>
      </c>
      <c r="BC11" s="6" t="s">
        <v>70</v>
      </c>
      <c r="BD11" s="6" t="s">
        <v>70</v>
      </c>
      <c r="BE11" s="6" t="s">
        <v>72</v>
      </c>
      <c r="BF11" s="6" t="s">
        <v>70</v>
      </c>
      <c r="BG11" s="6" t="s">
        <v>70</v>
      </c>
      <c r="BH11" s="6" t="s">
        <v>72</v>
      </c>
      <c r="BI11" s="6" t="s">
        <v>70</v>
      </c>
      <c r="BJ11" s="6" t="s">
        <v>70</v>
      </c>
      <c r="BK11" s="6" t="s">
        <v>72</v>
      </c>
      <c r="BL11" s="6" t="s">
        <v>70</v>
      </c>
      <c r="BM11" s="6" t="s">
        <v>70</v>
      </c>
      <c r="BN11" s="6" t="s">
        <v>72</v>
      </c>
      <c r="BO11" s="31">
        <f>(BU11+BX11+CA11+CD11+DK11+DN11)/6</f>
        <v>62.1</v>
      </c>
      <c r="BP11" s="23">
        <v>4</v>
      </c>
      <c r="BQ11" s="6" t="s">
        <v>70</v>
      </c>
      <c r="BR11" s="6" t="s">
        <v>70</v>
      </c>
      <c r="BS11" s="6" t="s">
        <v>72</v>
      </c>
      <c r="BT11" s="6">
        <v>100</v>
      </c>
      <c r="BU11" s="6">
        <v>100</v>
      </c>
      <c r="BV11" s="6">
        <v>1</v>
      </c>
      <c r="BW11" s="6">
        <v>22.5</v>
      </c>
      <c r="BX11" s="6">
        <v>100</v>
      </c>
      <c r="BY11" s="6">
        <v>1</v>
      </c>
      <c r="BZ11" s="6">
        <v>12</v>
      </c>
      <c r="CA11" s="6">
        <v>0</v>
      </c>
      <c r="CB11" s="6">
        <v>3</v>
      </c>
      <c r="CC11" s="6">
        <v>54.5</v>
      </c>
      <c r="CD11" s="6">
        <v>42.6</v>
      </c>
      <c r="CE11" s="14">
        <v>4</v>
      </c>
      <c r="CF11" s="6" t="s">
        <v>70</v>
      </c>
      <c r="CG11" s="6" t="s">
        <v>70</v>
      </c>
      <c r="CH11" s="6" t="s">
        <v>72</v>
      </c>
      <c r="CI11" s="6" t="s">
        <v>70</v>
      </c>
      <c r="CJ11" s="6" t="s">
        <v>70</v>
      </c>
      <c r="CK11" s="6" t="s">
        <v>72</v>
      </c>
      <c r="CL11" s="6" t="s">
        <v>70</v>
      </c>
      <c r="CM11" s="6" t="s">
        <v>70</v>
      </c>
      <c r="CN11" s="6" t="s">
        <v>72</v>
      </c>
      <c r="CO11" s="6" t="s">
        <v>70</v>
      </c>
      <c r="CP11" s="6" t="s">
        <v>70</v>
      </c>
      <c r="CQ11" s="6" t="s">
        <v>72</v>
      </c>
      <c r="CR11" s="6" t="s">
        <v>70</v>
      </c>
      <c r="CS11" s="6" t="s">
        <v>70</v>
      </c>
      <c r="CT11" s="6" t="s">
        <v>72</v>
      </c>
      <c r="CU11" s="6" t="s">
        <v>70</v>
      </c>
      <c r="CV11" s="6" t="s">
        <v>70</v>
      </c>
      <c r="CW11" s="6" t="s">
        <v>72</v>
      </c>
      <c r="CX11" s="6" t="s">
        <v>70</v>
      </c>
      <c r="CY11" s="6" t="s">
        <v>70</v>
      </c>
      <c r="CZ11" s="6" t="s">
        <v>72</v>
      </c>
      <c r="DA11" s="6" t="s">
        <v>70</v>
      </c>
      <c r="DB11" s="6" t="s">
        <v>70</v>
      </c>
      <c r="DC11" s="6" t="s">
        <v>72</v>
      </c>
      <c r="DD11" s="6" t="s">
        <v>70</v>
      </c>
      <c r="DE11" s="6" t="s">
        <v>70</v>
      </c>
      <c r="DF11" s="6" t="s">
        <v>72</v>
      </c>
      <c r="DG11" s="6" t="s">
        <v>70</v>
      </c>
      <c r="DH11" s="6" t="s">
        <v>70</v>
      </c>
      <c r="DI11" s="6" t="s">
        <v>72</v>
      </c>
      <c r="DJ11" s="6">
        <v>0</v>
      </c>
      <c r="DK11" s="6">
        <v>100</v>
      </c>
      <c r="DL11" s="6">
        <v>1</v>
      </c>
      <c r="DM11" s="6">
        <v>0.8</v>
      </c>
      <c r="DN11" s="6">
        <v>30</v>
      </c>
      <c r="DO11" s="6">
        <v>1</v>
      </c>
      <c r="DP11" s="31">
        <f t="shared" si="26"/>
        <v>51.325000000000003</v>
      </c>
      <c r="DQ11" s="32">
        <v>5</v>
      </c>
      <c r="DR11" s="6">
        <v>100</v>
      </c>
      <c r="DS11" s="6">
        <v>100</v>
      </c>
      <c r="DT11" s="6">
        <v>1</v>
      </c>
      <c r="DU11" s="6">
        <v>100</v>
      </c>
      <c r="DV11" s="6">
        <v>100</v>
      </c>
      <c r="DW11" s="6">
        <v>1</v>
      </c>
      <c r="DX11" s="6">
        <v>5.3</v>
      </c>
      <c r="DY11" s="6">
        <v>5.3</v>
      </c>
      <c r="DZ11" s="6">
        <v>5</v>
      </c>
      <c r="EA11" s="6">
        <v>0</v>
      </c>
      <c r="EB11" s="6">
        <v>0</v>
      </c>
      <c r="EC11" s="6">
        <v>2</v>
      </c>
      <c r="ED11" s="23">
        <f>EG11</f>
        <v>100</v>
      </c>
      <c r="EE11" s="23">
        <v>1</v>
      </c>
      <c r="EF11" s="7">
        <v>100</v>
      </c>
      <c r="EG11" s="7">
        <v>100</v>
      </c>
      <c r="EH11" s="7">
        <v>1</v>
      </c>
      <c r="EI11" s="7" t="s">
        <v>70</v>
      </c>
      <c r="EJ11" s="7" t="s">
        <v>70</v>
      </c>
      <c r="EK11" s="7" t="s">
        <v>72</v>
      </c>
      <c r="EL11" s="31">
        <f>(EO11+ER11)/2</f>
        <v>78.3</v>
      </c>
      <c r="EM11" s="32">
        <v>4</v>
      </c>
      <c r="EN11" s="6">
        <v>62.5</v>
      </c>
      <c r="EO11" s="6">
        <v>62.5</v>
      </c>
      <c r="EP11" s="6">
        <v>4</v>
      </c>
      <c r="EQ11" s="6">
        <v>94.1</v>
      </c>
      <c r="ER11" s="6">
        <v>94.1</v>
      </c>
      <c r="ES11" s="6">
        <v>2</v>
      </c>
    </row>
    <row r="12" spans="1:149" ht="16.5" customHeight="1">
      <c r="A12" s="29">
        <v>6</v>
      </c>
      <c r="B12" s="30" t="s">
        <v>54</v>
      </c>
      <c r="C12" s="31">
        <f>(E12+BO12+DP12+ED12)/4</f>
        <v>63.903125000000003</v>
      </c>
      <c r="D12" s="37">
        <v>6</v>
      </c>
      <c r="E12" s="31">
        <f>(N12+Q12+T12+W12+Z12+AC12+AO12+AF12)/8</f>
        <v>49.287500000000001</v>
      </c>
      <c r="F12" s="37">
        <v>5</v>
      </c>
      <c r="G12" s="6" t="s">
        <v>70</v>
      </c>
      <c r="H12" s="6" t="s">
        <v>70</v>
      </c>
      <c r="I12" s="6" t="s">
        <v>70</v>
      </c>
      <c r="J12" s="6" t="s">
        <v>70</v>
      </c>
      <c r="K12" s="6" t="s">
        <v>70</v>
      </c>
      <c r="L12" s="6" t="s">
        <v>70</v>
      </c>
      <c r="M12" s="6">
        <v>0</v>
      </c>
      <c r="N12" s="6">
        <v>0</v>
      </c>
      <c r="O12" s="6">
        <v>2</v>
      </c>
      <c r="P12" s="6">
        <v>42.9</v>
      </c>
      <c r="Q12" s="6">
        <v>0</v>
      </c>
      <c r="R12" s="6" t="s">
        <v>72</v>
      </c>
      <c r="S12" s="6">
        <v>0</v>
      </c>
      <c r="T12" s="6">
        <v>0</v>
      </c>
      <c r="U12" s="13">
        <v>4</v>
      </c>
      <c r="V12" s="6">
        <v>0</v>
      </c>
      <c r="W12" s="6">
        <v>0</v>
      </c>
      <c r="X12" s="6">
        <v>2</v>
      </c>
      <c r="Y12" s="6">
        <v>100</v>
      </c>
      <c r="Z12" s="6">
        <v>100</v>
      </c>
      <c r="AA12" s="6">
        <v>1</v>
      </c>
      <c r="AB12" s="6">
        <v>100</v>
      </c>
      <c r="AC12" s="6">
        <v>100</v>
      </c>
      <c r="AD12" s="6">
        <v>1</v>
      </c>
      <c r="AE12" s="6">
        <v>113.7</v>
      </c>
      <c r="AF12" s="6">
        <v>100</v>
      </c>
      <c r="AG12" s="6">
        <v>1</v>
      </c>
      <c r="AH12" s="6" t="s">
        <v>70</v>
      </c>
      <c r="AI12" s="6" t="s">
        <v>70</v>
      </c>
      <c r="AJ12" s="6" t="s">
        <v>72</v>
      </c>
      <c r="AK12" s="6" t="s">
        <v>70</v>
      </c>
      <c r="AL12" s="6" t="s">
        <v>70</v>
      </c>
      <c r="AM12" s="6" t="s">
        <v>72</v>
      </c>
      <c r="AN12" s="6">
        <v>94.3</v>
      </c>
      <c r="AO12" s="6">
        <v>94.3</v>
      </c>
      <c r="AP12" s="6">
        <v>5</v>
      </c>
      <c r="AQ12" s="6" t="s">
        <v>70</v>
      </c>
      <c r="AR12" s="6" t="s">
        <v>70</v>
      </c>
      <c r="AS12" s="6" t="s">
        <v>72</v>
      </c>
      <c r="AT12" s="6" t="s">
        <v>70</v>
      </c>
      <c r="AU12" s="6" t="s">
        <v>70</v>
      </c>
      <c r="AV12" s="6" t="s">
        <v>72</v>
      </c>
      <c r="AW12" s="6" t="s">
        <v>70</v>
      </c>
      <c r="AX12" s="6" t="s">
        <v>70</v>
      </c>
      <c r="AY12" s="6" t="s">
        <v>72</v>
      </c>
      <c r="AZ12" s="6" t="s">
        <v>70</v>
      </c>
      <c r="BA12" s="6" t="s">
        <v>70</v>
      </c>
      <c r="BB12" s="6" t="s">
        <v>72</v>
      </c>
      <c r="BC12" s="6" t="s">
        <v>70</v>
      </c>
      <c r="BD12" s="6" t="s">
        <v>70</v>
      </c>
      <c r="BE12" s="6" t="s">
        <v>72</v>
      </c>
      <c r="BF12" s="6" t="s">
        <v>70</v>
      </c>
      <c r="BG12" s="6" t="s">
        <v>70</v>
      </c>
      <c r="BH12" s="6" t="s">
        <v>72</v>
      </c>
      <c r="BI12" s="6" t="s">
        <v>70</v>
      </c>
      <c r="BJ12" s="6" t="s">
        <v>70</v>
      </c>
      <c r="BK12" s="6" t="s">
        <v>72</v>
      </c>
      <c r="BL12" s="6" t="s">
        <v>70</v>
      </c>
      <c r="BM12" s="6" t="s">
        <v>70</v>
      </c>
      <c r="BN12" s="6" t="s">
        <v>72</v>
      </c>
      <c r="BO12" s="31">
        <f>(BU12+BX12+CA12+CD12+DK12+DN12)/6</f>
        <v>55</v>
      </c>
      <c r="BP12" s="23">
        <v>6</v>
      </c>
      <c r="BQ12" s="6" t="s">
        <v>70</v>
      </c>
      <c r="BR12" s="6" t="s">
        <v>70</v>
      </c>
      <c r="BS12" s="6" t="s">
        <v>72</v>
      </c>
      <c r="BT12" s="6">
        <v>99.7</v>
      </c>
      <c r="BU12" s="6">
        <v>100</v>
      </c>
      <c r="BV12" s="6">
        <v>1</v>
      </c>
      <c r="BW12" s="6">
        <v>-6.2</v>
      </c>
      <c r="BX12" s="6">
        <v>100</v>
      </c>
      <c r="BY12" s="6">
        <v>1</v>
      </c>
      <c r="BZ12" s="6">
        <v>11</v>
      </c>
      <c r="CA12" s="6">
        <v>0</v>
      </c>
      <c r="CB12" s="6">
        <v>3</v>
      </c>
      <c r="CC12" s="6">
        <v>84.6</v>
      </c>
      <c r="CD12" s="6">
        <v>0</v>
      </c>
      <c r="CE12" s="14">
        <v>5</v>
      </c>
      <c r="CF12" s="6" t="s">
        <v>70</v>
      </c>
      <c r="CG12" s="6" t="s">
        <v>70</v>
      </c>
      <c r="CH12" s="6" t="s">
        <v>72</v>
      </c>
      <c r="CI12" s="6" t="s">
        <v>70</v>
      </c>
      <c r="CJ12" s="6" t="s">
        <v>70</v>
      </c>
      <c r="CK12" s="6" t="s">
        <v>72</v>
      </c>
      <c r="CL12" s="6" t="s">
        <v>70</v>
      </c>
      <c r="CM12" s="6" t="s">
        <v>70</v>
      </c>
      <c r="CN12" s="6" t="s">
        <v>72</v>
      </c>
      <c r="CO12" s="6" t="s">
        <v>70</v>
      </c>
      <c r="CP12" s="6" t="s">
        <v>70</v>
      </c>
      <c r="CQ12" s="6" t="s">
        <v>72</v>
      </c>
      <c r="CR12" s="6" t="s">
        <v>70</v>
      </c>
      <c r="CS12" s="6" t="s">
        <v>70</v>
      </c>
      <c r="CT12" s="6" t="s">
        <v>72</v>
      </c>
      <c r="CU12" s="6" t="s">
        <v>70</v>
      </c>
      <c r="CV12" s="6" t="s">
        <v>70</v>
      </c>
      <c r="CW12" s="6" t="s">
        <v>72</v>
      </c>
      <c r="CX12" s="6" t="s">
        <v>70</v>
      </c>
      <c r="CY12" s="6" t="s">
        <v>70</v>
      </c>
      <c r="CZ12" s="6" t="s">
        <v>72</v>
      </c>
      <c r="DA12" s="6" t="s">
        <v>70</v>
      </c>
      <c r="DB12" s="6" t="s">
        <v>70</v>
      </c>
      <c r="DC12" s="6" t="s">
        <v>72</v>
      </c>
      <c r="DD12" s="6" t="s">
        <v>70</v>
      </c>
      <c r="DE12" s="6" t="s">
        <v>70</v>
      </c>
      <c r="DF12" s="6" t="s">
        <v>72</v>
      </c>
      <c r="DG12" s="6" t="s">
        <v>70</v>
      </c>
      <c r="DH12" s="6" t="s">
        <v>70</v>
      </c>
      <c r="DI12" s="6" t="s">
        <v>72</v>
      </c>
      <c r="DJ12" s="6">
        <v>0.1</v>
      </c>
      <c r="DK12" s="6">
        <v>100</v>
      </c>
      <c r="DL12" s="6">
        <v>1</v>
      </c>
      <c r="DM12" s="6">
        <v>2.5</v>
      </c>
      <c r="DN12" s="6">
        <v>30</v>
      </c>
      <c r="DO12" s="6">
        <v>3</v>
      </c>
      <c r="DP12" s="31">
        <f t="shared" ref="DP12" si="31">(DS12+DV12+DY12+EB12)/4</f>
        <v>51.325000000000003</v>
      </c>
      <c r="DQ12" s="32">
        <v>5</v>
      </c>
      <c r="DR12" s="6">
        <v>100</v>
      </c>
      <c r="DS12" s="6">
        <v>100</v>
      </c>
      <c r="DT12" s="6">
        <v>1</v>
      </c>
      <c r="DU12" s="6">
        <v>100</v>
      </c>
      <c r="DV12" s="6">
        <v>100</v>
      </c>
      <c r="DW12" s="6">
        <v>1</v>
      </c>
      <c r="DX12" s="6">
        <v>5.3</v>
      </c>
      <c r="DY12" s="6">
        <v>5.3</v>
      </c>
      <c r="DZ12" s="6">
        <v>5</v>
      </c>
      <c r="EA12" s="6">
        <v>0</v>
      </c>
      <c r="EB12" s="6">
        <v>0</v>
      </c>
      <c r="EC12" s="6">
        <v>2</v>
      </c>
      <c r="ED12" s="23">
        <f>EG12</f>
        <v>100</v>
      </c>
      <c r="EE12" s="23">
        <v>1</v>
      </c>
      <c r="EF12" s="7">
        <v>100</v>
      </c>
      <c r="EG12" s="7">
        <v>100</v>
      </c>
      <c r="EH12" s="7">
        <v>1</v>
      </c>
      <c r="EI12" s="7" t="s">
        <v>70</v>
      </c>
      <c r="EJ12" s="7" t="s">
        <v>70</v>
      </c>
      <c r="EK12" s="7" t="s">
        <v>72</v>
      </c>
      <c r="EL12" s="32" t="s">
        <v>70</v>
      </c>
      <c r="EM12" s="32" t="s">
        <v>72</v>
      </c>
      <c r="EN12" s="6" t="s">
        <v>70</v>
      </c>
      <c r="EO12" s="6" t="s">
        <v>70</v>
      </c>
      <c r="EP12" s="6" t="s">
        <v>72</v>
      </c>
      <c r="EQ12" s="6" t="s">
        <v>70</v>
      </c>
      <c r="ER12" s="6" t="s">
        <v>70</v>
      </c>
      <c r="ES12" s="6" t="s">
        <v>72</v>
      </c>
    </row>
    <row r="13" spans="1:149" s="20" customFormat="1" ht="43.5" customHeight="1">
      <c r="A13" s="38"/>
      <c r="B13" s="39" t="s">
        <v>57</v>
      </c>
      <c r="C13" s="31">
        <f>SUM(C14:C18)/5</f>
        <v>77.01675618089341</v>
      </c>
      <c r="D13" s="37" t="s">
        <v>72</v>
      </c>
      <c r="E13" s="31">
        <f>SUM(E14:E18)/5</f>
        <v>66.622067669172935</v>
      </c>
      <c r="F13" s="37" t="s">
        <v>72</v>
      </c>
      <c r="G13" s="40">
        <f>SUM(G15:G18)/4</f>
        <v>100</v>
      </c>
      <c r="H13" s="40">
        <f>SUM(H15:H18)/4</f>
        <v>100</v>
      </c>
      <c r="I13" s="40" t="s">
        <v>72</v>
      </c>
      <c r="J13" s="17">
        <f>SUM(J15:J18)/4</f>
        <v>100</v>
      </c>
      <c r="K13" s="17">
        <f>SUM(K15:K18)/4</f>
        <v>100</v>
      </c>
      <c r="L13" s="17" t="s">
        <v>72</v>
      </c>
      <c r="M13" s="27">
        <f>SUM(M14:M18)/5</f>
        <v>24</v>
      </c>
      <c r="N13" s="27">
        <f>SUM(N14:N18)/5</f>
        <v>24</v>
      </c>
      <c r="O13" s="17" t="s">
        <v>72</v>
      </c>
      <c r="P13" s="26">
        <f>SUM(P14:P18)/5</f>
        <v>56.839999999999996</v>
      </c>
      <c r="Q13" s="27">
        <f>SUM(Q14:Q18)/5</f>
        <v>0</v>
      </c>
      <c r="R13" s="17" t="s">
        <v>72</v>
      </c>
      <c r="S13" s="26">
        <f>SUM(S14:S18)/5</f>
        <v>11.940000000000001</v>
      </c>
      <c r="T13" s="26">
        <f>SUM(T14:T18)/5</f>
        <v>11.940000000000001</v>
      </c>
      <c r="U13" s="21" t="s">
        <v>72</v>
      </c>
      <c r="V13" s="27">
        <f>SUM(V14:V18)/5</f>
        <v>20</v>
      </c>
      <c r="W13" s="27">
        <f>SUM(W14:W18)/5</f>
        <v>20</v>
      </c>
      <c r="X13" s="21" t="s">
        <v>72</v>
      </c>
      <c r="Y13" s="27">
        <f>SUM(Y14:Y18)/5</f>
        <v>60</v>
      </c>
      <c r="Z13" s="27">
        <f>SUM(Z14:Z18)/5</f>
        <v>60</v>
      </c>
      <c r="AA13" s="21" t="s">
        <v>72</v>
      </c>
      <c r="AB13" s="27">
        <f>SUM(AB14:AB18)/5</f>
        <v>80</v>
      </c>
      <c r="AC13" s="27">
        <f>SUM(AC14:AC18)/5</f>
        <v>80</v>
      </c>
      <c r="AD13" s="21" t="s">
        <v>72</v>
      </c>
      <c r="AE13" s="26">
        <f>SUM(AE14:AE18)/4</f>
        <v>100.1</v>
      </c>
      <c r="AF13" s="27">
        <f>SUM(AF14:AF18)/5</f>
        <v>80</v>
      </c>
      <c r="AG13" s="21" t="s">
        <v>72</v>
      </c>
      <c r="AH13" s="27">
        <f>SUM(AH14:AH18)/4</f>
        <v>100</v>
      </c>
      <c r="AI13" s="27">
        <f>SUM(AI14:AI18)/4</f>
        <v>100</v>
      </c>
      <c r="AJ13" s="21" t="s">
        <v>72</v>
      </c>
      <c r="AK13" s="26">
        <f>SUM(AK14:AK18)/4</f>
        <v>97.974999999999994</v>
      </c>
      <c r="AL13" s="26">
        <f>SUM(AL14:AL18)/4</f>
        <v>97.974999999999994</v>
      </c>
      <c r="AM13" s="21" t="s">
        <v>72</v>
      </c>
      <c r="AN13" s="26">
        <f>SUM(AN14:AN18)/5</f>
        <v>90.94</v>
      </c>
      <c r="AO13" s="26">
        <f>SUM(AO14:AO18)/5</f>
        <v>90.94</v>
      </c>
      <c r="AP13" s="17" t="s">
        <v>72</v>
      </c>
      <c r="AQ13" s="27">
        <f>SUM(AQ14:AQ18)/4</f>
        <v>100</v>
      </c>
      <c r="AR13" s="27">
        <f>SUM(AR14:AR18)/4</f>
        <v>100</v>
      </c>
      <c r="AS13" s="17" t="s">
        <v>72</v>
      </c>
      <c r="AT13" s="26">
        <f>SUM(AT14:AT18)/5</f>
        <v>95.48</v>
      </c>
      <c r="AU13" s="26">
        <f>SUM(AU14:AU18)/5</f>
        <v>95.48</v>
      </c>
      <c r="AV13" s="17" t="s">
        <v>72</v>
      </c>
      <c r="AW13" s="27">
        <f>SUM(AW14:AW18)/4</f>
        <v>100</v>
      </c>
      <c r="AX13" s="27">
        <f>SUM(AX14:AX18)/4</f>
        <v>100</v>
      </c>
      <c r="AY13" s="17" t="s">
        <v>72</v>
      </c>
      <c r="AZ13" s="27">
        <f>SUM(AZ14:AZ18)/5</f>
        <v>100</v>
      </c>
      <c r="BA13" s="27">
        <f>SUM(BA14:BA18)/5</f>
        <v>100</v>
      </c>
      <c r="BB13" s="17" t="s">
        <v>72</v>
      </c>
      <c r="BC13" s="27">
        <f>SUM(BC14:BC18)/5</f>
        <v>100</v>
      </c>
      <c r="BD13" s="27">
        <f>SUM(BD14:BD18)/5</f>
        <v>100</v>
      </c>
      <c r="BE13" s="17" t="s">
        <v>72</v>
      </c>
      <c r="BF13" s="27">
        <f>SUM(BF14:BF18)/5</f>
        <v>80</v>
      </c>
      <c r="BG13" s="27">
        <f>SUM(BG14:BG18)/5</f>
        <v>80</v>
      </c>
      <c r="BH13" s="17" t="s">
        <v>72</v>
      </c>
      <c r="BI13" s="27">
        <f>SUM(BI14:BI18)/5</f>
        <v>0</v>
      </c>
      <c r="BJ13" s="27">
        <f>SUM(BJ14:BJ18)/5</f>
        <v>0</v>
      </c>
      <c r="BK13" s="17" t="s">
        <v>72</v>
      </c>
      <c r="BL13" s="27">
        <f>SUM(BL14:BL18)/5</f>
        <v>69.28</v>
      </c>
      <c r="BM13" s="27">
        <f>SUM(BM14:BM18)/5</f>
        <v>20</v>
      </c>
      <c r="BN13" s="17" t="s">
        <v>72</v>
      </c>
      <c r="BO13" s="26">
        <f>SUM(BO14:BO18)/5</f>
        <v>70.463588235294111</v>
      </c>
      <c r="BP13" s="27" t="s">
        <v>72</v>
      </c>
      <c r="BQ13" s="27">
        <f>SUM(BQ14:BQ18)/4</f>
        <v>85</v>
      </c>
      <c r="BR13" s="27">
        <f>SUM(BR14:BR18)/4</f>
        <v>85</v>
      </c>
      <c r="BS13" s="17" t="s">
        <v>72</v>
      </c>
      <c r="BT13" s="26">
        <f>SUM(BT14:BT18)/5</f>
        <v>99.47999999999999</v>
      </c>
      <c r="BU13" s="27">
        <f>SUM(BU14:BU18)/5</f>
        <v>100</v>
      </c>
      <c r="BV13" s="17" t="s">
        <v>72</v>
      </c>
      <c r="BW13" s="26">
        <f>SUM(BW14:BW18)/5</f>
        <v>137.86000000000001</v>
      </c>
      <c r="BX13" s="26">
        <f>SUM(BX14:BX18)/5</f>
        <v>58.52</v>
      </c>
      <c r="BY13" s="17" t="s">
        <v>72</v>
      </c>
      <c r="BZ13" s="26">
        <f>SUM(BZ14:BZ18)/4</f>
        <v>12</v>
      </c>
      <c r="CA13" s="26">
        <f>SUM(CA14:CA18)/4</f>
        <v>7.5</v>
      </c>
      <c r="CB13" s="17" t="s">
        <v>72</v>
      </c>
      <c r="CC13" s="26">
        <f>SUM(CC14:CC18)/4</f>
        <v>65.825000000000003</v>
      </c>
      <c r="CD13" s="27">
        <f>SUM(CD14:CD18)/4</f>
        <v>69.300000000000011</v>
      </c>
      <c r="CE13" s="17" t="s">
        <v>72</v>
      </c>
      <c r="CF13" s="27">
        <f>SUM(CF14:CF18)/4</f>
        <v>100</v>
      </c>
      <c r="CG13" s="27">
        <f>SUM(CG14:CG18)/4</f>
        <v>100</v>
      </c>
      <c r="CH13" s="17" t="s">
        <v>72</v>
      </c>
      <c r="CI13" s="27">
        <f>SUM(CI14:CI18)/4</f>
        <v>100</v>
      </c>
      <c r="CJ13" s="27">
        <f>SUM(CJ14:CJ18)/4</f>
        <v>100</v>
      </c>
      <c r="CK13" s="17" t="s">
        <v>72</v>
      </c>
      <c r="CL13" s="26">
        <f>SUM(CL14:CL18)/5</f>
        <v>86.34</v>
      </c>
      <c r="CM13" s="26">
        <f>SUM(CM14:CM18)/5</f>
        <v>89.820000000000007</v>
      </c>
      <c r="CN13" s="17" t="s">
        <v>72</v>
      </c>
      <c r="CO13" s="27">
        <f>SUM(CO14:CO18)/5</f>
        <v>92.3</v>
      </c>
      <c r="CP13" s="27">
        <f>SUM(CP14:CP18)/5</f>
        <v>80</v>
      </c>
      <c r="CQ13" s="17" t="s">
        <v>72</v>
      </c>
      <c r="CR13" s="27">
        <f>SUM(CR14:CR18)/5</f>
        <v>96</v>
      </c>
      <c r="CS13" s="27">
        <f>SUM(CS14:CS18)/5</f>
        <v>90</v>
      </c>
      <c r="CT13" s="17" t="s">
        <v>72</v>
      </c>
      <c r="CU13" s="26">
        <f>SUM(CU14:CU18)/5</f>
        <v>28.660000000000004</v>
      </c>
      <c r="CV13" s="26">
        <f>SUM(CV14:CV18)/5</f>
        <v>32</v>
      </c>
      <c r="CW13" s="17" t="s">
        <v>72</v>
      </c>
      <c r="CX13" s="26">
        <f>SUM(CX14:CX18)/5</f>
        <v>19.520000000000003</v>
      </c>
      <c r="CY13" s="26">
        <f>SUM(CY14:CY18)/5</f>
        <v>60</v>
      </c>
      <c r="CZ13" s="17" t="s">
        <v>72</v>
      </c>
      <c r="DA13" s="26">
        <f>SUM(DA14:DA18)/5</f>
        <v>-8.1</v>
      </c>
      <c r="DB13" s="26">
        <f>SUM(DB14:DB18)/5</f>
        <v>20</v>
      </c>
      <c r="DC13" s="17" t="s">
        <v>72</v>
      </c>
      <c r="DD13" s="26">
        <f>SUM(DD14:DD18)/1</f>
        <v>104.8</v>
      </c>
      <c r="DE13" s="27">
        <f>SUM(DE14:DE18)/1</f>
        <v>100</v>
      </c>
      <c r="DF13" s="17" t="s">
        <v>72</v>
      </c>
      <c r="DG13" s="26">
        <f>SUM(DG14:DG18)/4</f>
        <v>29.175000000000001</v>
      </c>
      <c r="DH13" s="27">
        <f>SUM(DH14:DH18)/4</f>
        <v>75</v>
      </c>
      <c r="DI13" s="17" t="s">
        <v>72</v>
      </c>
      <c r="DJ13" s="26">
        <f>SUM(DJ14:DJ18)/5</f>
        <v>0.13999999999999999</v>
      </c>
      <c r="DK13" s="27">
        <f>SUM(DK14:DK18)/5</f>
        <v>100</v>
      </c>
      <c r="DL13" s="17" t="s">
        <v>72</v>
      </c>
      <c r="DM13" s="26">
        <f>SUM(DM14:DM18)/5</f>
        <v>-6.0000000000000012E-2</v>
      </c>
      <c r="DN13" s="27">
        <f>SUM(DN14:DN18)/5</f>
        <v>70</v>
      </c>
      <c r="DO13" s="17" t="s">
        <v>72</v>
      </c>
      <c r="DP13" s="26">
        <f>SUM(DP14:DP18)/5</f>
        <v>59.929999999999993</v>
      </c>
      <c r="DQ13" s="27" t="s">
        <v>72</v>
      </c>
      <c r="DR13" s="27">
        <f>SUM(DR14:DR18)/5</f>
        <v>100</v>
      </c>
      <c r="DS13" s="27">
        <f>SUM(DS14:DS18)/5</f>
        <v>100</v>
      </c>
      <c r="DT13" s="17" t="s">
        <v>72</v>
      </c>
      <c r="DU13" s="27">
        <f>SUM(DU14:DU18)/5</f>
        <v>70</v>
      </c>
      <c r="DV13" s="27">
        <f>SUM(DV14:DV18)/5</f>
        <v>70</v>
      </c>
      <c r="DW13" s="17" t="s">
        <v>72</v>
      </c>
      <c r="DX13" s="26">
        <f>SUM(DX14:DX18)/5</f>
        <v>59.720000000000006</v>
      </c>
      <c r="DY13" s="26">
        <f>SUM(DY14:DY18)/5</f>
        <v>59.720000000000006</v>
      </c>
      <c r="DZ13" s="17" t="s">
        <v>72</v>
      </c>
      <c r="EA13" s="26">
        <f>SUM(EA14:EA18)/5</f>
        <v>51.42</v>
      </c>
      <c r="EB13" s="26">
        <f>SUM(EB14:EB18)/5</f>
        <v>10</v>
      </c>
      <c r="EC13" s="17" t="s">
        <v>72</v>
      </c>
      <c r="ED13" s="27">
        <f>SUM(ED14:ED18)/5</f>
        <v>100</v>
      </c>
      <c r="EE13" s="27" t="s">
        <v>72</v>
      </c>
      <c r="EF13" s="27">
        <f>SUM(EF14:EF18)/5</f>
        <v>100</v>
      </c>
      <c r="EG13" s="27">
        <f>SUM(EG14:EG18)/5</f>
        <v>100</v>
      </c>
      <c r="EH13" s="19" t="s">
        <v>72</v>
      </c>
      <c r="EI13" s="27">
        <f>SUM(EI14:EI18)/1</f>
        <v>100</v>
      </c>
      <c r="EJ13" s="27">
        <f>SUM(EJ14:EJ18)/1</f>
        <v>100</v>
      </c>
      <c r="EK13" s="19" t="s">
        <v>72</v>
      </c>
      <c r="EL13" s="26">
        <f>SUM(EL14:EL18)/3</f>
        <v>97.5</v>
      </c>
      <c r="EM13" s="27" t="s">
        <v>72</v>
      </c>
      <c r="EN13" s="26">
        <f>SUM(EN14:EN18)/3</f>
        <v>95</v>
      </c>
      <c r="EO13" s="26">
        <f>SUM(EO14:EO18)/3</f>
        <v>95</v>
      </c>
      <c r="EP13" s="19" t="s">
        <v>72</v>
      </c>
      <c r="EQ13" s="27">
        <f>SUM(EQ14:EQ18)/3</f>
        <v>100</v>
      </c>
      <c r="ER13" s="27">
        <f>SUM(ER14:ER18)/3</f>
        <v>100</v>
      </c>
      <c r="ES13" s="19" t="s">
        <v>72</v>
      </c>
    </row>
    <row r="14" spans="1:149" ht="58.5" customHeight="1">
      <c r="A14" s="33" t="s">
        <v>73</v>
      </c>
      <c r="B14" s="30" t="s">
        <v>69</v>
      </c>
      <c r="C14" s="31">
        <f t="shared" ref="C14" si="32">(E14+BO14+DP14+ED14+EL14)/5</f>
        <v>81.450857142857146</v>
      </c>
      <c r="D14" s="37">
        <v>1</v>
      </c>
      <c r="E14" s="31">
        <f>(N14+Q14+T14+W14+Z14+AC14+AO14+BM14+BU14+AU14+AX14+BA14+BD14+BJ14)/14</f>
        <v>66.864285714285714</v>
      </c>
      <c r="F14" s="37">
        <v>3</v>
      </c>
      <c r="G14" s="6" t="s">
        <v>70</v>
      </c>
      <c r="H14" s="6" t="s">
        <v>70</v>
      </c>
      <c r="I14" s="6" t="s">
        <v>70</v>
      </c>
      <c r="J14" s="6" t="s">
        <v>70</v>
      </c>
      <c r="K14" s="6" t="s">
        <v>70</v>
      </c>
      <c r="L14" s="6" t="s">
        <v>70</v>
      </c>
      <c r="M14" s="6">
        <v>30</v>
      </c>
      <c r="N14" s="6">
        <v>30</v>
      </c>
      <c r="O14" s="13">
        <v>1</v>
      </c>
      <c r="P14" s="6">
        <v>84.6</v>
      </c>
      <c r="Q14" s="6">
        <v>0</v>
      </c>
      <c r="R14" s="6" t="s">
        <v>72</v>
      </c>
      <c r="S14" s="6">
        <v>37.5</v>
      </c>
      <c r="T14" s="6">
        <v>37.5</v>
      </c>
      <c r="U14" s="13">
        <v>1</v>
      </c>
      <c r="V14" s="6">
        <v>100</v>
      </c>
      <c r="W14" s="6">
        <v>100</v>
      </c>
      <c r="X14" s="6">
        <v>1</v>
      </c>
      <c r="Y14" s="6">
        <v>100</v>
      </c>
      <c r="Z14" s="6">
        <v>100</v>
      </c>
      <c r="AA14" s="6">
        <v>1</v>
      </c>
      <c r="AB14" s="6">
        <v>100</v>
      </c>
      <c r="AC14" s="6">
        <v>100</v>
      </c>
      <c r="AD14" s="6">
        <v>1</v>
      </c>
      <c r="AE14" s="6" t="s">
        <v>70</v>
      </c>
      <c r="AF14" s="6" t="s">
        <v>70</v>
      </c>
      <c r="AG14" s="6" t="s">
        <v>70</v>
      </c>
      <c r="AH14" s="6" t="s">
        <v>70</v>
      </c>
      <c r="AI14" s="6" t="s">
        <v>70</v>
      </c>
      <c r="AJ14" s="6" t="s">
        <v>72</v>
      </c>
      <c r="AK14" s="6" t="s">
        <v>70</v>
      </c>
      <c r="AL14" s="6" t="s">
        <v>70</v>
      </c>
      <c r="AM14" s="6" t="s">
        <v>72</v>
      </c>
      <c r="AN14" s="6">
        <v>68.599999999999994</v>
      </c>
      <c r="AO14" s="6">
        <v>68.599999999999994</v>
      </c>
      <c r="AP14" s="6">
        <v>5</v>
      </c>
      <c r="AQ14" s="6" t="s">
        <v>70</v>
      </c>
      <c r="AR14" s="6" t="s">
        <v>70</v>
      </c>
      <c r="AS14" s="6" t="s">
        <v>72</v>
      </c>
      <c r="AT14" s="6">
        <v>100</v>
      </c>
      <c r="AU14" s="6">
        <v>100</v>
      </c>
      <c r="AV14" s="6">
        <v>1</v>
      </c>
      <c r="AW14" s="6">
        <v>100</v>
      </c>
      <c r="AX14" s="6">
        <v>100</v>
      </c>
      <c r="AY14" s="6">
        <v>1</v>
      </c>
      <c r="AZ14" s="6">
        <v>100</v>
      </c>
      <c r="BA14" s="6">
        <v>100</v>
      </c>
      <c r="BB14" s="6">
        <v>1</v>
      </c>
      <c r="BC14" s="6">
        <v>100</v>
      </c>
      <c r="BD14" s="6">
        <v>100</v>
      </c>
      <c r="BE14" s="6">
        <v>1</v>
      </c>
      <c r="BF14" s="6">
        <v>100</v>
      </c>
      <c r="BG14" s="6">
        <v>100</v>
      </c>
      <c r="BH14" s="6" t="s">
        <v>72</v>
      </c>
      <c r="BI14" s="6">
        <v>0</v>
      </c>
      <c r="BJ14" s="6">
        <v>0</v>
      </c>
      <c r="BK14" s="6" t="s">
        <v>72</v>
      </c>
      <c r="BL14" s="6">
        <v>75</v>
      </c>
      <c r="BM14" s="6">
        <v>0</v>
      </c>
      <c r="BN14" s="6">
        <v>2</v>
      </c>
      <c r="BO14" s="31">
        <f>(BU14+BX14+DK14+DN14+CM14+CP14+CS14+CV14+CY14+DB14)/10</f>
        <v>57.89</v>
      </c>
      <c r="BP14" s="23">
        <v>5</v>
      </c>
      <c r="BQ14" s="6" t="s">
        <v>70</v>
      </c>
      <c r="BR14" s="6" t="s">
        <v>70</v>
      </c>
      <c r="BS14" s="6" t="s">
        <v>72</v>
      </c>
      <c r="BT14" s="6">
        <v>98.6</v>
      </c>
      <c r="BU14" s="6">
        <v>100</v>
      </c>
      <c r="BV14" s="6">
        <v>1</v>
      </c>
      <c r="BW14" s="6">
        <v>110.7</v>
      </c>
      <c r="BX14" s="6">
        <v>0</v>
      </c>
      <c r="BY14" s="6">
        <v>3</v>
      </c>
      <c r="BZ14" s="6" t="s">
        <v>70</v>
      </c>
      <c r="CA14" s="6" t="s">
        <v>70</v>
      </c>
      <c r="CB14" s="6" t="s">
        <v>72</v>
      </c>
      <c r="CC14" s="6" t="s">
        <v>70</v>
      </c>
      <c r="CD14" s="6" t="s">
        <v>70</v>
      </c>
      <c r="CE14" s="6" t="s">
        <v>72</v>
      </c>
      <c r="CF14" s="6" t="s">
        <v>70</v>
      </c>
      <c r="CG14" s="6" t="s">
        <v>70</v>
      </c>
      <c r="CH14" s="6" t="s">
        <v>72</v>
      </c>
      <c r="CI14" s="6" t="s">
        <v>70</v>
      </c>
      <c r="CJ14" s="6" t="s">
        <v>70</v>
      </c>
      <c r="CK14" s="6" t="s">
        <v>72</v>
      </c>
      <c r="CL14" s="6">
        <v>75</v>
      </c>
      <c r="CM14" s="6">
        <v>78.900000000000006</v>
      </c>
      <c r="CN14" s="6">
        <v>5</v>
      </c>
      <c r="CO14" s="6">
        <v>100</v>
      </c>
      <c r="CP14" s="6">
        <v>100</v>
      </c>
      <c r="CQ14" s="6">
        <v>1</v>
      </c>
      <c r="CR14" s="6">
        <v>100</v>
      </c>
      <c r="CS14" s="6">
        <v>100</v>
      </c>
      <c r="CT14" s="6">
        <v>1</v>
      </c>
      <c r="CU14" s="6">
        <v>0</v>
      </c>
      <c r="CV14" s="6">
        <v>0</v>
      </c>
      <c r="CW14" s="6">
        <v>2</v>
      </c>
      <c r="CX14" s="6">
        <v>100</v>
      </c>
      <c r="CY14" s="6">
        <v>100</v>
      </c>
      <c r="CZ14" s="6">
        <v>1</v>
      </c>
      <c r="DA14" s="6">
        <v>0</v>
      </c>
      <c r="DB14" s="6">
        <v>0</v>
      </c>
      <c r="DC14" s="6">
        <v>2</v>
      </c>
      <c r="DD14" s="6" t="s">
        <v>70</v>
      </c>
      <c r="DE14" s="6" t="s">
        <v>70</v>
      </c>
      <c r="DF14" s="6" t="s">
        <v>72</v>
      </c>
      <c r="DG14" s="6" t="s">
        <v>70</v>
      </c>
      <c r="DH14" s="6" t="s">
        <v>70</v>
      </c>
      <c r="DI14" s="6" t="s">
        <v>72</v>
      </c>
      <c r="DJ14" s="6">
        <v>0.7</v>
      </c>
      <c r="DK14" s="6">
        <v>100</v>
      </c>
      <c r="DL14" s="6">
        <v>1</v>
      </c>
      <c r="DM14" s="6">
        <v>-0.4</v>
      </c>
      <c r="DN14" s="6">
        <v>0</v>
      </c>
      <c r="DO14" s="6">
        <v>3</v>
      </c>
      <c r="DP14" s="31">
        <f>(DS14+DV14+DY14+EB14)/4</f>
        <v>82.5</v>
      </c>
      <c r="DQ14" s="32">
        <v>1</v>
      </c>
      <c r="DR14" s="6">
        <v>100</v>
      </c>
      <c r="DS14" s="6">
        <v>100</v>
      </c>
      <c r="DT14" s="6">
        <v>1</v>
      </c>
      <c r="DU14" s="6">
        <v>100</v>
      </c>
      <c r="DV14" s="6">
        <v>100</v>
      </c>
      <c r="DW14" s="6">
        <v>1</v>
      </c>
      <c r="DX14" s="6">
        <v>80</v>
      </c>
      <c r="DY14" s="6">
        <v>80</v>
      </c>
      <c r="DZ14" s="6">
        <v>2</v>
      </c>
      <c r="EA14" s="6">
        <v>80</v>
      </c>
      <c r="EB14" s="6">
        <v>50</v>
      </c>
      <c r="EC14" s="6">
        <v>1</v>
      </c>
      <c r="ED14" s="23">
        <f>EG14</f>
        <v>100</v>
      </c>
      <c r="EE14" s="23">
        <v>1</v>
      </c>
      <c r="EF14" s="7">
        <v>100</v>
      </c>
      <c r="EG14" s="7">
        <v>100</v>
      </c>
      <c r="EH14" s="7">
        <v>1</v>
      </c>
      <c r="EI14" s="7" t="s">
        <v>70</v>
      </c>
      <c r="EJ14" s="7" t="s">
        <v>70</v>
      </c>
      <c r="EK14" s="7" t="s">
        <v>72</v>
      </c>
      <c r="EL14" s="31">
        <f>(EO14+ER14)/2</f>
        <v>100</v>
      </c>
      <c r="EM14" s="32">
        <v>1</v>
      </c>
      <c r="EN14" s="6">
        <v>100</v>
      </c>
      <c r="EO14" s="6">
        <v>100</v>
      </c>
      <c r="EP14" s="6">
        <v>1</v>
      </c>
      <c r="EQ14" s="6">
        <v>100</v>
      </c>
      <c r="ER14" s="6">
        <v>100</v>
      </c>
      <c r="ES14" s="6">
        <v>1</v>
      </c>
    </row>
    <row r="15" spans="1:149" ht="16.5" customHeight="1">
      <c r="A15" s="33" t="s">
        <v>59</v>
      </c>
      <c r="B15" s="30" t="s">
        <v>60</v>
      </c>
      <c r="C15" s="31">
        <f t="shared" si="27"/>
        <v>81.232500000000002</v>
      </c>
      <c r="D15" s="37">
        <v>2</v>
      </c>
      <c r="E15" s="31">
        <f>(N15+Q15+T15+W15+Z15+AC15+AO15+AF15+H15+K15+AI15+AL15+AR15+BM15+AU15+AX15+BA15+BD15+BG15+BJ15)/20</f>
        <v>61.2</v>
      </c>
      <c r="F15" s="37">
        <v>4</v>
      </c>
      <c r="G15" s="6">
        <v>100</v>
      </c>
      <c r="H15" s="6">
        <v>100</v>
      </c>
      <c r="I15" s="6">
        <v>1</v>
      </c>
      <c r="J15" s="6">
        <v>100</v>
      </c>
      <c r="K15" s="6">
        <v>100</v>
      </c>
      <c r="L15" s="6">
        <v>1</v>
      </c>
      <c r="M15" s="6">
        <v>30</v>
      </c>
      <c r="N15" s="6">
        <v>30</v>
      </c>
      <c r="O15" s="6">
        <v>1</v>
      </c>
      <c r="P15" s="6">
        <v>18.2</v>
      </c>
      <c r="Q15" s="6">
        <v>0</v>
      </c>
      <c r="R15" s="6" t="s">
        <v>72</v>
      </c>
      <c r="S15" s="6">
        <v>0</v>
      </c>
      <c r="T15" s="6">
        <v>0</v>
      </c>
      <c r="U15" s="13">
        <v>3</v>
      </c>
      <c r="V15" s="6">
        <v>0</v>
      </c>
      <c r="W15" s="6">
        <v>0</v>
      </c>
      <c r="X15" s="6">
        <v>2</v>
      </c>
      <c r="Y15" s="6">
        <v>0</v>
      </c>
      <c r="Z15" s="6">
        <v>0</v>
      </c>
      <c r="AA15" s="6">
        <v>2</v>
      </c>
      <c r="AB15" s="6">
        <v>0</v>
      </c>
      <c r="AC15" s="6">
        <v>0</v>
      </c>
      <c r="AD15" s="6">
        <v>2</v>
      </c>
      <c r="AE15" s="6">
        <v>100</v>
      </c>
      <c r="AF15" s="6">
        <v>100</v>
      </c>
      <c r="AG15" s="6">
        <v>1</v>
      </c>
      <c r="AH15" s="6">
        <v>100</v>
      </c>
      <c r="AI15" s="6">
        <v>100</v>
      </c>
      <c r="AJ15" s="6">
        <v>1</v>
      </c>
      <c r="AK15" s="6">
        <v>100</v>
      </c>
      <c r="AL15" s="6">
        <v>100</v>
      </c>
      <c r="AM15" s="6">
        <v>1</v>
      </c>
      <c r="AN15" s="6">
        <v>94</v>
      </c>
      <c r="AO15" s="6">
        <v>94</v>
      </c>
      <c r="AP15" s="6">
        <v>4</v>
      </c>
      <c r="AQ15" s="6">
        <v>100</v>
      </c>
      <c r="AR15" s="6">
        <v>100</v>
      </c>
      <c r="AS15" s="6">
        <v>1</v>
      </c>
      <c r="AT15" s="6">
        <v>100</v>
      </c>
      <c r="AU15" s="6">
        <v>100</v>
      </c>
      <c r="AV15" s="6">
        <v>1</v>
      </c>
      <c r="AW15" s="6">
        <v>100</v>
      </c>
      <c r="AX15" s="6">
        <v>100</v>
      </c>
      <c r="AY15" s="6">
        <v>1</v>
      </c>
      <c r="AZ15" s="6">
        <v>100</v>
      </c>
      <c r="BA15" s="6">
        <v>100</v>
      </c>
      <c r="BB15" s="6">
        <v>1</v>
      </c>
      <c r="BC15" s="6">
        <v>100</v>
      </c>
      <c r="BD15" s="6">
        <v>100</v>
      </c>
      <c r="BE15" s="6">
        <v>1</v>
      </c>
      <c r="BF15" s="6">
        <v>100</v>
      </c>
      <c r="BG15" s="6">
        <v>100</v>
      </c>
      <c r="BH15" s="6" t="s">
        <v>72</v>
      </c>
      <c r="BI15" s="6">
        <v>0</v>
      </c>
      <c r="BJ15" s="6">
        <v>0</v>
      </c>
      <c r="BK15" s="6" t="s">
        <v>72</v>
      </c>
      <c r="BL15" s="6">
        <v>85.7</v>
      </c>
      <c r="BM15" s="6">
        <v>0</v>
      </c>
      <c r="BN15" s="6">
        <v>2</v>
      </c>
      <c r="BO15" s="31">
        <f>(BR15+BU15+BX15+CA15+CD15+DK15+DN15+CG15+CJ15+CM15+DH15+CP15+CS15+CV15+CY15+DB15)/16</f>
        <v>78.287499999999994</v>
      </c>
      <c r="BP15" s="23">
        <v>2</v>
      </c>
      <c r="BQ15" s="6">
        <v>100</v>
      </c>
      <c r="BR15" s="6">
        <v>100</v>
      </c>
      <c r="BS15" s="6">
        <v>1</v>
      </c>
      <c r="BT15" s="6">
        <v>99.9</v>
      </c>
      <c r="BU15" s="6">
        <v>100</v>
      </c>
      <c r="BV15" s="6">
        <v>1</v>
      </c>
      <c r="BW15" s="6">
        <v>34.4</v>
      </c>
      <c r="BX15" s="6">
        <v>100</v>
      </c>
      <c r="BY15" s="6">
        <v>1</v>
      </c>
      <c r="BZ15" s="6">
        <v>15</v>
      </c>
      <c r="CA15" s="6">
        <v>0</v>
      </c>
      <c r="CB15" s="6">
        <v>2</v>
      </c>
      <c r="CC15" s="6">
        <v>81.599999999999994</v>
      </c>
      <c r="CD15" s="6">
        <v>85.9</v>
      </c>
      <c r="CE15" s="14">
        <v>2</v>
      </c>
      <c r="CF15" s="6">
        <v>100</v>
      </c>
      <c r="CG15" s="6">
        <v>100</v>
      </c>
      <c r="CH15" s="6">
        <v>1</v>
      </c>
      <c r="CI15" s="6">
        <v>100</v>
      </c>
      <c r="CJ15" s="6">
        <v>100</v>
      </c>
      <c r="CK15" s="6">
        <v>1</v>
      </c>
      <c r="CL15" s="6">
        <v>82.4</v>
      </c>
      <c r="CM15" s="6">
        <v>86.7</v>
      </c>
      <c r="CN15" s="6">
        <v>3</v>
      </c>
      <c r="CO15" s="6">
        <v>61.5</v>
      </c>
      <c r="CP15" s="6">
        <v>0</v>
      </c>
      <c r="CQ15" s="6">
        <v>2</v>
      </c>
      <c r="CR15" s="6">
        <v>80</v>
      </c>
      <c r="CS15" s="6">
        <v>50</v>
      </c>
      <c r="CT15" s="6">
        <v>2</v>
      </c>
      <c r="CU15" s="6">
        <v>50</v>
      </c>
      <c r="CV15" s="6">
        <v>80</v>
      </c>
      <c r="CW15" s="6">
        <v>1</v>
      </c>
      <c r="CX15" s="6">
        <v>35.4</v>
      </c>
      <c r="CY15" s="6">
        <v>100</v>
      </c>
      <c r="CZ15" s="6">
        <v>1</v>
      </c>
      <c r="DA15" s="6">
        <v>18.3</v>
      </c>
      <c r="DB15" s="6">
        <v>100</v>
      </c>
      <c r="DC15" s="6">
        <v>1</v>
      </c>
      <c r="DD15" s="6" t="s">
        <v>70</v>
      </c>
      <c r="DE15" s="6" t="s">
        <v>70</v>
      </c>
      <c r="DF15" s="6" t="s">
        <v>72</v>
      </c>
      <c r="DG15" s="6">
        <v>0</v>
      </c>
      <c r="DH15" s="6">
        <v>100</v>
      </c>
      <c r="DI15" s="6">
        <v>1</v>
      </c>
      <c r="DJ15" s="6">
        <v>0</v>
      </c>
      <c r="DK15" s="6">
        <v>100</v>
      </c>
      <c r="DL15" s="6">
        <v>1</v>
      </c>
      <c r="DM15" s="6">
        <v>0.1</v>
      </c>
      <c r="DN15" s="6">
        <v>50</v>
      </c>
      <c r="DO15" s="6">
        <v>2</v>
      </c>
      <c r="DP15" s="31">
        <f>(DS15+DV15+DY15+EB15)/4</f>
        <v>74.174999999999997</v>
      </c>
      <c r="DQ15" s="32">
        <v>2</v>
      </c>
      <c r="DR15" s="6">
        <v>100</v>
      </c>
      <c r="DS15" s="6">
        <v>100</v>
      </c>
      <c r="DT15" s="6">
        <v>1</v>
      </c>
      <c r="DU15" s="16">
        <v>100</v>
      </c>
      <c r="DV15" s="16">
        <v>100</v>
      </c>
      <c r="DW15" s="6">
        <v>1</v>
      </c>
      <c r="DX15" s="6">
        <v>96.7</v>
      </c>
      <c r="DY15" s="6">
        <v>96.7</v>
      </c>
      <c r="DZ15" s="6">
        <v>1</v>
      </c>
      <c r="EA15" s="6">
        <v>60</v>
      </c>
      <c r="EB15" s="6">
        <v>0</v>
      </c>
      <c r="EC15" s="6">
        <v>2</v>
      </c>
      <c r="ED15" s="23">
        <v>100</v>
      </c>
      <c r="EE15" s="23">
        <v>1</v>
      </c>
      <c r="EF15" s="7">
        <v>100</v>
      </c>
      <c r="EG15" s="7">
        <v>100</v>
      </c>
      <c r="EH15" s="7">
        <v>1</v>
      </c>
      <c r="EI15" s="7" t="s">
        <v>70</v>
      </c>
      <c r="EJ15" s="7" t="s">
        <v>70</v>
      </c>
      <c r="EK15" s="7" t="s">
        <v>72</v>
      </c>
      <c r="EL15" s="32">
        <f>(EO15+ER15)/2</f>
        <v>92.5</v>
      </c>
      <c r="EM15" s="23">
        <v>2</v>
      </c>
      <c r="EN15" s="6">
        <v>85</v>
      </c>
      <c r="EO15" s="6">
        <v>85</v>
      </c>
      <c r="EP15" s="6">
        <v>2</v>
      </c>
      <c r="EQ15" s="6">
        <v>100</v>
      </c>
      <c r="ER15" s="6">
        <v>100</v>
      </c>
      <c r="ES15" s="6">
        <v>1</v>
      </c>
    </row>
    <row r="16" spans="1:149" s="1" customFormat="1" ht="16.5" customHeight="1">
      <c r="A16" s="33" t="s">
        <v>61</v>
      </c>
      <c r="B16" s="30" t="s">
        <v>62</v>
      </c>
      <c r="C16" s="31">
        <f>(E16+BO16+DP16+ED16)/4</f>
        <v>74.715937499999995</v>
      </c>
      <c r="D16" s="37">
        <v>3</v>
      </c>
      <c r="E16" s="31">
        <f>(N16+Q16+T16+W16+Z16+AC16+AO16+AF16+H16+K16+AI16+AL16+AR16+BM16+AU16+AX16+BA16+BD16+BG16+BJ16)/20</f>
        <v>77.344999999999999</v>
      </c>
      <c r="F16" s="37">
        <v>1</v>
      </c>
      <c r="G16" s="6">
        <v>100</v>
      </c>
      <c r="H16" s="6">
        <v>100</v>
      </c>
      <c r="I16" s="6">
        <v>1</v>
      </c>
      <c r="J16" s="6">
        <v>100</v>
      </c>
      <c r="K16" s="6">
        <v>100</v>
      </c>
      <c r="L16" s="6">
        <v>1</v>
      </c>
      <c r="M16" s="6">
        <v>30</v>
      </c>
      <c r="N16" s="6">
        <v>30</v>
      </c>
      <c r="O16" s="6">
        <v>1</v>
      </c>
      <c r="P16" s="6">
        <v>66.7</v>
      </c>
      <c r="Q16" s="6">
        <v>0</v>
      </c>
      <c r="R16" s="6" t="s">
        <v>72</v>
      </c>
      <c r="S16" s="6">
        <v>22.2</v>
      </c>
      <c r="T16" s="6">
        <v>22.2</v>
      </c>
      <c r="U16" s="13">
        <v>2</v>
      </c>
      <c r="V16" s="6">
        <v>0</v>
      </c>
      <c r="W16" s="6">
        <v>0</v>
      </c>
      <c r="X16" s="6">
        <v>2</v>
      </c>
      <c r="Y16" s="6">
        <v>100</v>
      </c>
      <c r="Z16" s="6">
        <v>100</v>
      </c>
      <c r="AA16" s="6">
        <v>1</v>
      </c>
      <c r="AB16" s="6">
        <v>100</v>
      </c>
      <c r="AC16" s="6">
        <v>100</v>
      </c>
      <c r="AD16" s="6">
        <v>1</v>
      </c>
      <c r="AE16" s="6">
        <v>100.1</v>
      </c>
      <c r="AF16" s="6">
        <v>100</v>
      </c>
      <c r="AG16" s="6">
        <v>1</v>
      </c>
      <c r="AH16" s="6">
        <v>100</v>
      </c>
      <c r="AI16" s="6">
        <v>100</v>
      </c>
      <c r="AJ16" s="6">
        <v>1</v>
      </c>
      <c r="AK16" s="6">
        <v>100</v>
      </c>
      <c r="AL16" s="6">
        <v>100</v>
      </c>
      <c r="AM16" s="6">
        <v>1</v>
      </c>
      <c r="AN16" s="6">
        <v>98.6</v>
      </c>
      <c r="AO16" s="6">
        <v>98.6</v>
      </c>
      <c r="AP16" s="6">
        <v>1</v>
      </c>
      <c r="AQ16" s="6">
        <v>100</v>
      </c>
      <c r="AR16" s="6">
        <v>100</v>
      </c>
      <c r="AS16" s="6">
        <v>1</v>
      </c>
      <c r="AT16" s="6">
        <v>96.1</v>
      </c>
      <c r="AU16" s="6">
        <v>96.1</v>
      </c>
      <c r="AV16" s="6">
        <v>2</v>
      </c>
      <c r="AW16" s="6">
        <v>100</v>
      </c>
      <c r="AX16" s="6">
        <v>100</v>
      </c>
      <c r="AY16" s="6">
        <v>1</v>
      </c>
      <c r="AZ16" s="6">
        <v>100</v>
      </c>
      <c r="BA16" s="6">
        <v>100</v>
      </c>
      <c r="BB16" s="6">
        <v>1</v>
      </c>
      <c r="BC16" s="6">
        <v>100</v>
      </c>
      <c r="BD16" s="6">
        <v>100</v>
      </c>
      <c r="BE16" s="6">
        <v>1</v>
      </c>
      <c r="BF16" s="6">
        <v>100</v>
      </c>
      <c r="BG16" s="6">
        <v>100</v>
      </c>
      <c r="BH16" s="6" t="s">
        <v>72</v>
      </c>
      <c r="BI16" s="6">
        <v>0</v>
      </c>
      <c r="BJ16" s="6">
        <v>0</v>
      </c>
      <c r="BK16" s="6" t="s">
        <v>72</v>
      </c>
      <c r="BL16" s="6">
        <v>100</v>
      </c>
      <c r="BM16" s="6">
        <v>100</v>
      </c>
      <c r="BN16" s="6">
        <v>1</v>
      </c>
      <c r="BO16" s="31">
        <f>(BR16+BU16+BX16+CA16+CD16+DK16+DN16+CG16+CJ16+CM16+DH16+CP16+CS16+CV16+CY16+DB16)/16</f>
        <v>78.193749999999994</v>
      </c>
      <c r="BP16" s="23">
        <v>3</v>
      </c>
      <c r="BQ16" s="6">
        <v>80</v>
      </c>
      <c r="BR16" s="6">
        <v>80</v>
      </c>
      <c r="BS16" s="6">
        <v>2</v>
      </c>
      <c r="BT16" s="6">
        <v>100</v>
      </c>
      <c r="BU16" s="6">
        <v>100</v>
      </c>
      <c r="BV16" s="6">
        <v>1</v>
      </c>
      <c r="BW16" s="6">
        <v>57.4</v>
      </c>
      <c r="BX16" s="6">
        <v>92.6</v>
      </c>
      <c r="BY16" s="6">
        <v>2</v>
      </c>
      <c r="BZ16" s="6">
        <v>12</v>
      </c>
      <c r="CA16" s="6">
        <v>0</v>
      </c>
      <c r="CB16" s="6">
        <v>2</v>
      </c>
      <c r="CC16" s="6">
        <v>93.6</v>
      </c>
      <c r="CD16" s="6">
        <v>98.5</v>
      </c>
      <c r="CE16" s="14">
        <v>1</v>
      </c>
      <c r="CF16" s="6">
        <v>100</v>
      </c>
      <c r="CG16" s="6">
        <v>100</v>
      </c>
      <c r="CH16" s="6">
        <v>1</v>
      </c>
      <c r="CI16" s="6">
        <v>100</v>
      </c>
      <c r="CJ16" s="6">
        <v>100</v>
      </c>
      <c r="CK16" s="6">
        <v>1</v>
      </c>
      <c r="CL16" s="6">
        <v>100</v>
      </c>
      <c r="CM16" s="6">
        <v>100</v>
      </c>
      <c r="CN16" s="6">
        <v>1</v>
      </c>
      <c r="CO16" s="6">
        <v>100</v>
      </c>
      <c r="CP16" s="6">
        <v>100</v>
      </c>
      <c r="CQ16" s="6">
        <v>1</v>
      </c>
      <c r="CR16" s="6">
        <v>100</v>
      </c>
      <c r="CS16" s="6">
        <v>100</v>
      </c>
      <c r="CT16" s="6">
        <v>1</v>
      </c>
      <c r="CU16" s="6">
        <v>60</v>
      </c>
      <c r="CV16" s="6">
        <v>80</v>
      </c>
      <c r="CW16" s="6">
        <v>1</v>
      </c>
      <c r="CX16" s="6">
        <v>-14.3</v>
      </c>
      <c r="CY16" s="6">
        <v>0</v>
      </c>
      <c r="CZ16" s="6">
        <v>2</v>
      </c>
      <c r="DA16" s="6">
        <v>-13.5</v>
      </c>
      <c r="DB16" s="6">
        <v>0</v>
      </c>
      <c r="DC16" s="6">
        <v>2</v>
      </c>
      <c r="DD16" s="6" t="s">
        <v>70</v>
      </c>
      <c r="DE16" s="6" t="s">
        <v>70</v>
      </c>
      <c r="DF16" s="6" t="s">
        <v>72</v>
      </c>
      <c r="DG16" s="6">
        <v>0</v>
      </c>
      <c r="DH16" s="6">
        <v>100</v>
      </c>
      <c r="DI16" s="6">
        <v>1</v>
      </c>
      <c r="DJ16" s="6">
        <v>0</v>
      </c>
      <c r="DK16" s="6">
        <v>100</v>
      </c>
      <c r="DL16" s="6">
        <v>1</v>
      </c>
      <c r="DM16" s="6">
        <v>0</v>
      </c>
      <c r="DN16" s="6">
        <v>100</v>
      </c>
      <c r="DO16" s="6">
        <v>1</v>
      </c>
      <c r="DP16" s="31">
        <f>(DS16+DV16+DY16+EB16)/4</f>
        <v>43.325000000000003</v>
      </c>
      <c r="DQ16" s="32">
        <v>4</v>
      </c>
      <c r="DR16" s="6">
        <v>100</v>
      </c>
      <c r="DS16" s="6">
        <v>100</v>
      </c>
      <c r="DT16" s="6">
        <v>1</v>
      </c>
      <c r="DU16" s="6">
        <v>50</v>
      </c>
      <c r="DV16" s="6">
        <v>50</v>
      </c>
      <c r="DW16" s="6">
        <v>2</v>
      </c>
      <c r="DX16" s="6">
        <v>23.3</v>
      </c>
      <c r="DY16" s="6">
        <v>23.3</v>
      </c>
      <c r="DZ16" s="6">
        <v>4</v>
      </c>
      <c r="EA16" s="6">
        <v>16.7</v>
      </c>
      <c r="EB16" s="6">
        <v>0</v>
      </c>
      <c r="EC16" s="6">
        <v>2</v>
      </c>
      <c r="ED16" s="23">
        <v>100</v>
      </c>
      <c r="EE16" s="23">
        <v>1</v>
      </c>
      <c r="EF16" s="7">
        <v>100</v>
      </c>
      <c r="EG16" s="7">
        <v>100</v>
      </c>
      <c r="EH16" s="7">
        <v>1</v>
      </c>
      <c r="EI16" s="7" t="s">
        <v>70</v>
      </c>
      <c r="EJ16" s="7" t="s">
        <v>70</v>
      </c>
      <c r="EK16" s="7" t="s">
        <v>72</v>
      </c>
      <c r="EL16" s="9" t="s">
        <v>70</v>
      </c>
      <c r="EM16" s="9" t="s">
        <v>72</v>
      </c>
      <c r="EN16" s="7" t="s">
        <v>70</v>
      </c>
      <c r="EO16" s="7" t="s">
        <v>70</v>
      </c>
      <c r="EP16" s="7" t="s">
        <v>72</v>
      </c>
      <c r="EQ16" s="7" t="s">
        <v>70</v>
      </c>
      <c r="ER16" s="7" t="s">
        <v>70</v>
      </c>
      <c r="ES16" s="7" t="s">
        <v>72</v>
      </c>
    </row>
    <row r="17" spans="1:149" s="1" customFormat="1" ht="16.5" customHeight="1">
      <c r="A17" s="33" t="s">
        <v>63</v>
      </c>
      <c r="B17" s="30" t="s">
        <v>58</v>
      </c>
      <c r="C17" s="31">
        <f t="shared" ref="C17" si="33">(E17+BO17+DP17+ED17+EL17)/5</f>
        <v>74.559798761609912</v>
      </c>
      <c r="D17" s="37">
        <v>4</v>
      </c>
      <c r="E17" s="31">
        <f>(N17+Q17+T17+W17+Z17+AC17+AO17+AF17+H17+K17+AI17+AL17+AR17+BM17+AU17+BA17+BD17+BG17+BJ17)/19</f>
        <v>57.321052631578944</v>
      </c>
      <c r="F17" s="37">
        <v>5</v>
      </c>
      <c r="G17" s="6">
        <v>100</v>
      </c>
      <c r="H17" s="6">
        <v>100</v>
      </c>
      <c r="I17" s="6">
        <v>1</v>
      </c>
      <c r="J17" s="6">
        <v>100</v>
      </c>
      <c r="K17" s="6">
        <v>100</v>
      </c>
      <c r="L17" s="6">
        <v>1</v>
      </c>
      <c r="M17" s="6">
        <v>0</v>
      </c>
      <c r="N17" s="6">
        <v>0</v>
      </c>
      <c r="O17" s="6">
        <v>2</v>
      </c>
      <c r="P17" s="6">
        <v>69.2</v>
      </c>
      <c r="Q17" s="6">
        <v>0</v>
      </c>
      <c r="R17" s="6" t="s">
        <v>72</v>
      </c>
      <c r="S17" s="6">
        <v>0</v>
      </c>
      <c r="T17" s="6">
        <v>0</v>
      </c>
      <c r="U17" s="13">
        <v>3</v>
      </c>
      <c r="V17" s="6">
        <v>0</v>
      </c>
      <c r="W17" s="6">
        <v>0</v>
      </c>
      <c r="X17" s="6">
        <v>2</v>
      </c>
      <c r="Y17" s="6">
        <v>0</v>
      </c>
      <c r="Z17" s="6">
        <v>0</v>
      </c>
      <c r="AA17" s="6">
        <v>2</v>
      </c>
      <c r="AB17" s="6">
        <v>100</v>
      </c>
      <c r="AC17" s="6">
        <v>100</v>
      </c>
      <c r="AD17" s="6">
        <v>1</v>
      </c>
      <c r="AE17" s="6">
        <v>100.3</v>
      </c>
      <c r="AF17" s="6">
        <v>100</v>
      </c>
      <c r="AG17" s="6">
        <v>1</v>
      </c>
      <c r="AH17" s="6">
        <v>100</v>
      </c>
      <c r="AI17" s="6">
        <v>100</v>
      </c>
      <c r="AJ17" s="6">
        <v>1</v>
      </c>
      <c r="AK17" s="6">
        <v>91.9</v>
      </c>
      <c r="AL17" s="6">
        <v>91.9</v>
      </c>
      <c r="AM17" s="6">
        <v>2</v>
      </c>
      <c r="AN17" s="6">
        <v>97.2</v>
      </c>
      <c r="AO17" s="6">
        <v>97.2</v>
      </c>
      <c r="AP17" s="6">
        <v>2</v>
      </c>
      <c r="AQ17" s="6">
        <v>100</v>
      </c>
      <c r="AR17" s="6">
        <v>100</v>
      </c>
      <c r="AS17" s="6">
        <v>1</v>
      </c>
      <c r="AT17" s="6">
        <v>100</v>
      </c>
      <c r="AU17" s="6">
        <v>100</v>
      </c>
      <c r="AV17" s="6">
        <v>1</v>
      </c>
      <c r="AW17" s="6" t="s">
        <v>70</v>
      </c>
      <c r="AX17" s="6" t="s">
        <v>70</v>
      </c>
      <c r="AY17" s="6" t="s">
        <v>72</v>
      </c>
      <c r="AZ17" s="6">
        <v>100</v>
      </c>
      <c r="BA17" s="6">
        <v>100</v>
      </c>
      <c r="BB17" s="6">
        <v>1</v>
      </c>
      <c r="BC17" s="6">
        <v>100</v>
      </c>
      <c r="BD17" s="6">
        <v>100</v>
      </c>
      <c r="BE17" s="6">
        <v>1</v>
      </c>
      <c r="BF17" s="6">
        <v>0</v>
      </c>
      <c r="BG17" s="6">
        <v>0</v>
      </c>
      <c r="BH17" s="6" t="s">
        <v>72</v>
      </c>
      <c r="BI17" s="6">
        <v>0</v>
      </c>
      <c r="BJ17" s="6">
        <v>0</v>
      </c>
      <c r="BK17" s="6" t="s">
        <v>72</v>
      </c>
      <c r="BL17" s="6">
        <v>85.7</v>
      </c>
      <c r="BM17" s="6">
        <v>0</v>
      </c>
      <c r="BN17" s="6">
        <v>2</v>
      </c>
      <c r="BO17" s="31">
        <f>(BR17+BU17+BX17+CA17+CD17+DK17+DN17+CG17+CJ17+CM17+DE17+DH17+CP17+CS17+CV17+CY17+DB17)/17</f>
        <v>59.152941176470591</v>
      </c>
      <c r="BP17" s="37">
        <v>4</v>
      </c>
      <c r="BQ17" s="6">
        <v>80</v>
      </c>
      <c r="BR17" s="6">
        <v>80</v>
      </c>
      <c r="BS17" s="6">
        <v>2</v>
      </c>
      <c r="BT17" s="6">
        <v>98.9</v>
      </c>
      <c r="BU17" s="6">
        <v>100</v>
      </c>
      <c r="BV17" s="6">
        <v>1</v>
      </c>
      <c r="BW17" s="6">
        <v>489.1</v>
      </c>
      <c r="BX17" s="6">
        <v>0</v>
      </c>
      <c r="BY17" s="6">
        <v>3</v>
      </c>
      <c r="BZ17" s="6">
        <v>8</v>
      </c>
      <c r="CA17" s="6">
        <v>30</v>
      </c>
      <c r="CB17" s="6">
        <v>1</v>
      </c>
      <c r="CC17" s="6">
        <v>10.8</v>
      </c>
      <c r="CD17" s="6">
        <v>11.4</v>
      </c>
      <c r="CE17" s="14">
        <v>4</v>
      </c>
      <c r="CF17" s="6">
        <v>100</v>
      </c>
      <c r="CG17" s="6">
        <v>100</v>
      </c>
      <c r="CH17" s="6">
        <v>1</v>
      </c>
      <c r="CI17" s="6">
        <v>100</v>
      </c>
      <c r="CJ17" s="6">
        <v>100</v>
      </c>
      <c r="CK17" s="6">
        <v>1</v>
      </c>
      <c r="CL17" s="6">
        <v>80</v>
      </c>
      <c r="CM17" s="6">
        <v>84.2</v>
      </c>
      <c r="CN17" s="6">
        <v>4</v>
      </c>
      <c r="CO17" s="6">
        <v>100</v>
      </c>
      <c r="CP17" s="6">
        <v>100</v>
      </c>
      <c r="CQ17" s="6">
        <v>1</v>
      </c>
      <c r="CR17" s="6">
        <v>100</v>
      </c>
      <c r="CS17" s="6">
        <v>100</v>
      </c>
      <c r="CT17" s="6">
        <v>1</v>
      </c>
      <c r="CU17" s="6">
        <v>0</v>
      </c>
      <c r="CV17" s="6">
        <v>0</v>
      </c>
      <c r="CW17" s="6">
        <v>2</v>
      </c>
      <c r="CX17" s="6">
        <v>-37.799999999999997</v>
      </c>
      <c r="CY17" s="6">
        <v>0</v>
      </c>
      <c r="CZ17" s="6">
        <v>2</v>
      </c>
      <c r="DA17" s="6">
        <v>-37.799999999999997</v>
      </c>
      <c r="DB17" s="6">
        <v>0</v>
      </c>
      <c r="DC17" s="6">
        <v>2</v>
      </c>
      <c r="DD17" s="6">
        <v>104.8</v>
      </c>
      <c r="DE17" s="6">
        <v>100</v>
      </c>
      <c r="DF17" s="6">
        <v>1</v>
      </c>
      <c r="DG17" s="6">
        <v>116.7</v>
      </c>
      <c r="DH17" s="6">
        <v>0</v>
      </c>
      <c r="DI17" s="6">
        <v>2</v>
      </c>
      <c r="DJ17" s="6">
        <v>0</v>
      </c>
      <c r="DK17" s="6">
        <v>100</v>
      </c>
      <c r="DL17" s="6">
        <v>1</v>
      </c>
      <c r="DM17" s="6">
        <v>0</v>
      </c>
      <c r="DN17" s="6">
        <v>100</v>
      </c>
      <c r="DO17" s="6">
        <v>1</v>
      </c>
      <c r="DP17" s="31">
        <f>(DS17+DV17+DY17+EB17)/4</f>
        <v>56.325000000000003</v>
      </c>
      <c r="DQ17" s="32">
        <v>3</v>
      </c>
      <c r="DR17" s="6">
        <v>100</v>
      </c>
      <c r="DS17" s="6">
        <v>100</v>
      </c>
      <c r="DT17" s="6">
        <v>1</v>
      </c>
      <c r="DU17" s="6">
        <v>50</v>
      </c>
      <c r="DV17" s="6">
        <v>50</v>
      </c>
      <c r="DW17" s="6">
        <v>2</v>
      </c>
      <c r="DX17" s="6">
        <v>75.3</v>
      </c>
      <c r="DY17" s="6">
        <v>75.3</v>
      </c>
      <c r="DZ17" s="6">
        <v>3</v>
      </c>
      <c r="EA17" s="6">
        <v>70.400000000000006</v>
      </c>
      <c r="EB17" s="6">
        <v>0</v>
      </c>
      <c r="EC17" s="6">
        <v>2</v>
      </c>
      <c r="ED17" s="37">
        <f>(EG17+EJ17)/2</f>
        <v>100</v>
      </c>
      <c r="EE17" s="37">
        <v>1</v>
      </c>
      <c r="EF17" s="7">
        <v>100</v>
      </c>
      <c r="EG17" s="7">
        <v>100</v>
      </c>
      <c r="EH17" s="7">
        <v>1</v>
      </c>
      <c r="EI17" s="7">
        <v>100</v>
      </c>
      <c r="EJ17" s="7">
        <v>100</v>
      </c>
      <c r="EK17" s="7">
        <v>1</v>
      </c>
      <c r="EL17" s="9">
        <f>(EO17+ER17)/2</f>
        <v>100</v>
      </c>
      <c r="EM17" s="9">
        <v>1</v>
      </c>
      <c r="EN17" s="7">
        <v>100</v>
      </c>
      <c r="EO17" s="7">
        <v>100</v>
      </c>
      <c r="EP17" s="7">
        <v>1</v>
      </c>
      <c r="EQ17" s="7">
        <v>100</v>
      </c>
      <c r="ER17" s="7">
        <v>100</v>
      </c>
      <c r="ES17" s="7">
        <v>1</v>
      </c>
    </row>
    <row r="18" spans="1:149" ht="14.25" customHeight="1">
      <c r="A18" s="33" t="s">
        <v>68</v>
      </c>
      <c r="B18" s="30" t="s">
        <v>64</v>
      </c>
      <c r="C18" s="31">
        <f>(E18+BO18+DP18+ED18)/4</f>
        <v>73.124687499999993</v>
      </c>
      <c r="D18" s="37">
        <v>5</v>
      </c>
      <c r="E18" s="31">
        <f>(N18+Q18+T18+W18+Z18+AC18+AO18+AF18+H18+K18+AI18+AL18+AR18+BM18+AU18+AX18+BA18+BD18+BG18+BJ18)/20</f>
        <v>70.38</v>
      </c>
      <c r="F18" s="37">
        <v>2</v>
      </c>
      <c r="G18" s="6">
        <v>100</v>
      </c>
      <c r="H18" s="6">
        <v>100</v>
      </c>
      <c r="I18" s="6">
        <v>1</v>
      </c>
      <c r="J18" s="6">
        <v>100</v>
      </c>
      <c r="K18" s="6">
        <v>100</v>
      </c>
      <c r="L18" s="6">
        <v>1</v>
      </c>
      <c r="M18" s="6">
        <v>30</v>
      </c>
      <c r="N18" s="6">
        <v>30</v>
      </c>
      <c r="O18" s="6">
        <v>1</v>
      </c>
      <c r="P18" s="6">
        <v>45.5</v>
      </c>
      <c r="Q18" s="6">
        <v>0</v>
      </c>
      <c r="R18" s="6" t="s">
        <v>72</v>
      </c>
      <c r="S18" s="6">
        <v>0</v>
      </c>
      <c r="T18" s="6">
        <v>0</v>
      </c>
      <c r="U18" s="13">
        <v>3</v>
      </c>
      <c r="V18" s="6">
        <v>0</v>
      </c>
      <c r="W18" s="6">
        <v>0</v>
      </c>
      <c r="X18" s="6">
        <v>2</v>
      </c>
      <c r="Y18" s="6">
        <v>100</v>
      </c>
      <c r="Z18" s="6">
        <v>100</v>
      </c>
      <c r="AA18" s="6">
        <v>1</v>
      </c>
      <c r="AB18" s="6">
        <v>100</v>
      </c>
      <c r="AC18" s="6">
        <v>100</v>
      </c>
      <c r="AD18" s="6">
        <v>1</v>
      </c>
      <c r="AE18" s="6">
        <v>100</v>
      </c>
      <c r="AF18" s="6">
        <v>100</v>
      </c>
      <c r="AG18" s="6">
        <v>1</v>
      </c>
      <c r="AH18" s="6">
        <v>100</v>
      </c>
      <c r="AI18" s="6">
        <v>100</v>
      </c>
      <c r="AJ18" s="6">
        <v>1</v>
      </c>
      <c r="AK18" s="6">
        <v>100</v>
      </c>
      <c r="AL18" s="6">
        <v>100</v>
      </c>
      <c r="AM18" s="6">
        <v>1</v>
      </c>
      <c r="AN18" s="6">
        <v>96.3</v>
      </c>
      <c r="AO18" s="6">
        <v>96.3</v>
      </c>
      <c r="AP18" s="6">
        <v>3</v>
      </c>
      <c r="AQ18" s="6">
        <v>100</v>
      </c>
      <c r="AR18" s="6">
        <v>100</v>
      </c>
      <c r="AS18" s="6">
        <v>1</v>
      </c>
      <c r="AT18" s="6">
        <v>81.3</v>
      </c>
      <c r="AU18" s="6">
        <v>81.3</v>
      </c>
      <c r="AV18" s="6">
        <v>3</v>
      </c>
      <c r="AW18" s="6">
        <v>100</v>
      </c>
      <c r="AX18" s="6">
        <v>100</v>
      </c>
      <c r="AY18" s="6">
        <v>1</v>
      </c>
      <c r="AZ18" s="6">
        <v>100</v>
      </c>
      <c r="BA18" s="6">
        <v>100</v>
      </c>
      <c r="BB18" s="6">
        <v>1</v>
      </c>
      <c r="BC18" s="6">
        <v>100</v>
      </c>
      <c r="BD18" s="6">
        <v>100</v>
      </c>
      <c r="BE18" s="6">
        <v>1</v>
      </c>
      <c r="BF18" s="6">
        <v>100</v>
      </c>
      <c r="BG18" s="6">
        <v>100</v>
      </c>
      <c r="BH18" s="6" t="s">
        <v>72</v>
      </c>
      <c r="BI18" s="6">
        <v>0</v>
      </c>
      <c r="BJ18" s="6">
        <v>0</v>
      </c>
      <c r="BK18" s="6" t="s">
        <v>72</v>
      </c>
      <c r="BL18" s="6">
        <v>0</v>
      </c>
      <c r="BM18" s="6">
        <v>0</v>
      </c>
      <c r="BN18" s="6">
        <v>2</v>
      </c>
      <c r="BO18" s="31">
        <f>(BR18+BU18+BX18+CA18+CD18+DK18+DN18+CG18+CJ18+CM18+DH18+CP18+CS18+CV18+CY18+DB18)/16</f>
        <v>78.793749999999989</v>
      </c>
      <c r="BP18" s="23">
        <v>1</v>
      </c>
      <c r="BQ18" s="6">
        <v>80</v>
      </c>
      <c r="BR18" s="6">
        <v>80</v>
      </c>
      <c r="BS18" s="6">
        <v>2</v>
      </c>
      <c r="BT18" s="6">
        <v>100</v>
      </c>
      <c r="BU18" s="6">
        <v>100</v>
      </c>
      <c r="BV18" s="6">
        <v>1</v>
      </c>
      <c r="BW18" s="6">
        <v>-2.2999999999999998</v>
      </c>
      <c r="BX18" s="6">
        <v>100</v>
      </c>
      <c r="BY18" s="6">
        <v>1</v>
      </c>
      <c r="BZ18" s="6">
        <v>13</v>
      </c>
      <c r="CA18" s="6">
        <v>0</v>
      </c>
      <c r="CB18" s="6">
        <v>2</v>
      </c>
      <c r="CC18" s="6">
        <v>77.3</v>
      </c>
      <c r="CD18" s="6">
        <v>81.400000000000006</v>
      </c>
      <c r="CE18" s="14">
        <v>3</v>
      </c>
      <c r="CF18" s="6">
        <v>100</v>
      </c>
      <c r="CG18" s="6">
        <v>100</v>
      </c>
      <c r="CH18" s="6">
        <v>1</v>
      </c>
      <c r="CI18" s="6">
        <v>100</v>
      </c>
      <c r="CJ18" s="6">
        <v>100</v>
      </c>
      <c r="CK18" s="6">
        <v>1</v>
      </c>
      <c r="CL18" s="6">
        <v>94.3</v>
      </c>
      <c r="CM18" s="6">
        <v>99.3</v>
      </c>
      <c r="CN18" s="6">
        <v>2</v>
      </c>
      <c r="CO18" s="6">
        <v>100</v>
      </c>
      <c r="CP18" s="6">
        <v>100</v>
      </c>
      <c r="CQ18" s="6">
        <v>1</v>
      </c>
      <c r="CR18" s="6">
        <v>100</v>
      </c>
      <c r="CS18" s="6">
        <v>100</v>
      </c>
      <c r="CT18" s="6">
        <v>1</v>
      </c>
      <c r="CU18" s="6">
        <v>33.299999999999997</v>
      </c>
      <c r="CV18" s="6">
        <v>0</v>
      </c>
      <c r="CW18" s="6">
        <v>2</v>
      </c>
      <c r="CX18" s="6">
        <v>14.3</v>
      </c>
      <c r="CY18" s="6">
        <v>100</v>
      </c>
      <c r="CZ18" s="6">
        <v>1</v>
      </c>
      <c r="DA18" s="6">
        <v>-7.5</v>
      </c>
      <c r="DB18" s="6">
        <v>0</v>
      </c>
      <c r="DC18" s="6">
        <v>2</v>
      </c>
      <c r="DD18" s="6" t="s">
        <v>70</v>
      </c>
      <c r="DE18" s="6" t="s">
        <v>70</v>
      </c>
      <c r="DF18" s="6" t="s">
        <v>72</v>
      </c>
      <c r="DG18" s="6">
        <v>0</v>
      </c>
      <c r="DH18" s="6">
        <v>100</v>
      </c>
      <c r="DI18" s="6">
        <v>1</v>
      </c>
      <c r="DJ18" s="6">
        <v>0</v>
      </c>
      <c r="DK18" s="6">
        <v>100</v>
      </c>
      <c r="DL18" s="6">
        <v>1</v>
      </c>
      <c r="DM18" s="6">
        <v>0</v>
      </c>
      <c r="DN18" s="6">
        <v>100</v>
      </c>
      <c r="DO18" s="6">
        <v>1</v>
      </c>
      <c r="DP18" s="31">
        <f>(DS18+DV18+DY18+EB18)/4</f>
        <v>43.325000000000003</v>
      </c>
      <c r="DQ18" s="32">
        <v>4</v>
      </c>
      <c r="DR18" s="6">
        <v>100</v>
      </c>
      <c r="DS18" s="6">
        <v>100</v>
      </c>
      <c r="DT18" s="6">
        <v>1</v>
      </c>
      <c r="DU18" s="6">
        <v>50</v>
      </c>
      <c r="DV18" s="6">
        <v>50</v>
      </c>
      <c r="DW18" s="6">
        <v>2</v>
      </c>
      <c r="DX18" s="6">
        <v>23.3</v>
      </c>
      <c r="DY18" s="6">
        <v>23.3</v>
      </c>
      <c r="DZ18" s="6">
        <v>4</v>
      </c>
      <c r="EA18" s="6">
        <v>30</v>
      </c>
      <c r="EB18" s="6">
        <v>0</v>
      </c>
      <c r="EC18" s="6">
        <v>2</v>
      </c>
      <c r="ED18" s="23">
        <v>100</v>
      </c>
      <c r="EE18" s="23">
        <v>1</v>
      </c>
      <c r="EF18" s="7">
        <v>100</v>
      </c>
      <c r="EG18" s="7">
        <v>100</v>
      </c>
      <c r="EH18" s="7">
        <v>1</v>
      </c>
      <c r="EI18" s="7" t="s">
        <v>70</v>
      </c>
      <c r="EJ18" s="7" t="s">
        <v>70</v>
      </c>
      <c r="EK18" s="7" t="s">
        <v>72</v>
      </c>
      <c r="EL18" s="9" t="s">
        <v>70</v>
      </c>
      <c r="EM18" s="9" t="s">
        <v>72</v>
      </c>
      <c r="EN18" s="7" t="s">
        <v>70</v>
      </c>
      <c r="EO18" s="7" t="s">
        <v>70</v>
      </c>
      <c r="EP18" s="7" t="s">
        <v>72</v>
      </c>
      <c r="EQ18" s="7" t="s">
        <v>70</v>
      </c>
      <c r="ER18" s="7" t="s">
        <v>70</v>
      </c>
      <c r="ES18" s="7" t="s">
        <v>72</v>
      </c>
    </row>
    <row r="19" spans="1:149" s="20" customFormat="1" ht="14.25">
      <c r="A19" s="41"/>
      <c r="B19" s="42" t="s">
        <v>75</v>
      </c>
      <c r="C19" s="31">
        <f>(C7+C8+C9+C10+C11+C12+C14+C15+C16+C17+C18)/11</f>
        <v>78.780032571401762</v>
      </c>
      <c r="D19" s="37" t="s">
        <v>72</v>
      </c>
      <c r="E19" s="31">
        <f>SUM(E7+E8+E9+E10+E11+E12+E14+E15+E16+E17+E18)/11</f>
        <v>65.063277511961715</v>
      </c>
      <c r="F19" s="37" t="s">
        <v>72</v>
      </c>
      <c r="G19" s="37">
        <f>(G7+G8+G9+G15+G16+G17+G18)/7</f>
        <v>100</v>
      </c>
      <c r="H19" s="37">
        <f>(H7+H8+H9+H15+H16+H17+H18)/7</f>
        <v>100</v>
      </c>
      <c r="I19" s="43" t="s">
        <v>72</v>
      </c>
      <c r="J19" s="27">
        <f>(J7+J8+J9+J15+J16+J18+J17)/7</f>
        <v>100</v>
      </c>
      <c r="K19" s="27">
        <f>(K7+K8+K9+K15+K16+K18+K17)/7</f>
        <v>100</v>
      </c>
      <c r="L19" s="19" t="s">
        <v>72</v>
      </c>
      <c r="M19" s="26">
        <f>(M7+M8+M9+M10+M11+M12+M14+M15+M16+M17+M18)/11</f>
        <v>21.818181818181817</v>
      </c>
      <c r="N19" s="26">
        <f>(N7+N8+N9+N10+N11+N12+N14+N15+N16+N17+N18)/11</f>
        <v>21.818181818181817</v>
      </c>
      <c r="O19" s="26" t="s">
        <v>72</v>
      </c>
      <c r="P19" s="26">
        <f>(P7+P8+P9+P10+P11+P12+P14+P15+P16+P17+P18)/11</f>
        <v>60.018181818181809</v>
      </c>
      <c r="Q19" s="26">
        <f>(Q7+Q8+Q9+Q10+Q11+Q12+Q14+Q15+Q16+Q17+Q18)/11</f>
        <v>0</v>
      </c>
      <c r="R19" s="26" t="s">
        <v>72</v>
      </c>
      <c r="S19" s="26">
        <f>SUM(S7+S8+S9+S10+S11+S12+S14+S15+S16+S17+S18)/11</f>
        <v>23.854545454545459</v>
      </c>
      <c r="T19" s="26">
        <f>SUM(T7+T8+T9+T10+T11+T12+T14+T15+T16+T17+T18)/11</f>
        <v>23.854545454545459</v>
      </c>
      <c r="U19" s="26" t="s">
        <v>72</v>
      </c>
      <c r="V19" s="26">
        <f>SUM(V7+V8+V9+V10+V11+V12+V14+V15+V16+V17+V18)/11</f>
        <v>36.363636363636367</v>
      </c>
      <c r="W19" s="26">
        <f>SUM(W7+W8+W9+W10+W11+W12+W14+W15+W16+W17+W18)/11</f>
        <v>36.363636363636367</v>
      </c>
      <c r="X19" s="26" t="s">
        <v>72</v>
      </c>
      <c r="Y19" s="26">
        <f>SUM(Y7+Y8+Y9+Y10+Y11+Y12+Y14+Y15+Y16+Y17+Y18)/11</f>
        <v>72.727272727272734</v>
      </c>
      <c r="Z19" s="26">
        <f>SUM(Z7+Z8+Z9+Z10+Z11+Z12+Z14+Z15+Z16+Z17+Z18)/11</f>
        <v>72.727272727272734</v>
      </c>
      <c r="AA19" s="26" t="s">
        <v>72</v>
      </c>
      <c r="AB19" s="27">
        <f>SUM(AB7+AB8+AB9+AB10+AB11+AB12+AB14+AB15+AB16+AB17+AB18)/11</f>
        <v>81.818181818181813</v>
      </c>
      <c r="AC19" s="27">
        <f>SUM(AC7+AC8+AC9+AC10+AC11+AC12+AC14+AC15+AC16+AC17+AC18)/11</f>
        <v>81.818181818181813</v>
      </c>
      <c r="AD19" s="26" t="s">
        <v>72</v>
      </c>
      <c r="AE19" s="26">
        <f>SUM(AE7+AE8+AE9+AE11+AE12+AE15+AE16+AE17+AE18)/9</f>
        <v>106.06666666666666</v>
      </c>
      <c r="AF19" s="26">
        <f>SUM(AF7+AF8+AF9+AF11+AF12+AF15+AF16+AF17+AF18)/9</f>
        <v>100</v>
      </c>
      <c r="AG19" s="26" t="s">
        <v>72</v>
      </c>
      <c r="AH19" s="27">
        <f>SUM(AH7+AH8+AH9+AH15+AH16+AH17+AH18)/7</f>
        <v>100</v>
      </c>
      <c r="AI19" s="27">
        <f>SUM(AI7+AI8+AI9+AI15+AI16+AI17+AI18)/7</f>
        <v>100</v>
      </c>
      <c r="AJ19" s="26" t="s">
        <v>72</v>
      </c>
      <c r="AK19" s="26">
        <f>SUM(AK7+AK8+AK9+AK15+AK16+AK17+AK18)/7</f>
        <v>98.842857142857142</v>
      </c>
      <c r="AL19" s="26">
        <f>SUM(AL7+AL8+AL9+AL15+AL16+AL17+AL18)/7</f>
        <v>98.842857142857142</v>
      </c>
      <c r="AM19" s="26" t="s">
        <v>72</v>
      </c>
      <c r="AN19" s="26">
        <f>SUM(AN7+AN8+AN9+AN10+AN11+AN12+AN14+AN15+AN16+AN17+AN18)/11</f>
        <v>93.4</v>
      </c>
      <c r="AO19" s="26">
        <f>SUM(AO7+AO8+AO9+AO10+AO11+AO12+AO14+AO15+AO16+AO17+AO18)/11</f>
        <v>93.4</v>
      </c>
      <c r="AP19" s="26" t="s">
        <v>72</v>
      </c>
      <c r="AQ19" s="27">
        <f>SUM(AQ7+AQ8+AQ9+AQ10+AQ15+AQ16+AQ17+AQ18)/8</f>
        <v>100</v>
      </c>
      <c r="AR19" s="27">
        <f>SUM(AR7+AR8+AR9+AR10+AR15+AR16+AR17+AR18)/8</f>
        <v>100</v>
      </c>
      <c r="AS19" s="26" t="s">
        <v>72</v>
      </c>
      <c r="AT19" s="26">
        <f>SUM(AT14+AT15+AT16+AT17+AT18)/5</f>
        <v>95.48</v>
      </c>
      <c r="AU19" s="26">
        <f>SUM(AU14+AU15+AU16+AU17+AU18)/5</f>
        <v>95.48</v>
      </c>
      <c r="AV19" s="26" t="s">
        <v>72</v>
      </c>
      <c r="AW19" s="27">
        <f>(AW14+AW15+AW16+AW18)/4</f>
        <v>100</v>
      </c>
      <c r="AX19" s="27">
        <f>(AX14+AX15+AX16+AX18)/4</f>
        <v>100</v>
      </c>
      <c r="AY19" s="26" t="s">
        <v>72</v>
      </c>
      <c r="AZ19" s="27">
        <f>SUM(AZ14+AZ15+AZ16+AZ17+AZ18)/5</f>
        <v>100</v>
      </c>
      <c r="BA19" s="27">
        <f>SUM(BA14+BA15+BA16+BA17+BA18)/5</f>
        <v>100</v>
      </c>
      <c r="BB19" s="26" t="s">
        <v>72</v>
      </c>
      <c r="BC19" s="27">
        <f>(BC14+BC15+BC16+BC18+BC17)/5</f>
        <v>100</v>
      </c>
      <c r="BD19" s="27">
        <f>(BD14+BD15+BD16+BD18+BD17)/5</f>
        <v>100</v>
      </c>
      <c r="BE19" s="26" t="s">
        <v>72</v>
      </c>
      <c r="BF19" s="27">
        <f>(BF14+BF15+BF16+BF18+BF17)/5</f>
        <v>80</v>
      </c>
      <c r="BG19" s="27">
        <f>(BG14+BG15+BG16+BG18+BG17)/5</f>
        <v>80</v>
      </c>
      <c r="BH19" s="26" t="s">
        <v>72</v>
      </c>
      <c r="BI19" s="27">
        <f>(BI14+BI15+BI16+BI18+BI17)/5</f>
        <v>0</v>
      </c>
      <c r="BJ19" s="27">
        <f>(BJ14+BJ15+BJ16+BJ18+BJ17)/5</f>
        <v>0</v>
      </c>
      <c r="BK19" s="26" t="s">
        <v>72</v>
      </c>
      <c r="BL19" s="27">
        <f>(BL7+BL8+BL9+BL14+BL15+BL16+BL18+BL17)/8</f>
        <v>80.800000000000011</v>
      </c>
      <c r="BM19" s="27">
        <f>(BM7+BM8+BM9+BM14+BM15+BM16+BM18+BM17)/8</f>
        <v>50</v>
      </c>
      <c r="BN19" s="26" t="s">
        <v>72</v>
      </c>
      <c r="BO19" s="26">
        <f>SUM(BO7+BO8+BO9+BO10+BO11+BO12+BO14+BO15+BO16+BO17+BO18)/11</f>
        <v>73.98972625413802</v>
      </c>
      <c r="BP19" s="26" t="s">
        <v>72</v>
      </c>
      <c r="BQ19" s="27">
        <f>SUM(BQ7+BQ8+BQ9+BQ10+BQ15+BQ16+BQ17+BQ18)/8</f>
        <v>82.5</v>
      </c>
      <c r="BR19" s="27">
        <f>SUM(BR7+BR8+BR9+BR10+BR15+BR16+BR17+BR18)/8</f>
        <v>82.5</v>
      </c>
      <c r="BS19" s="26" t="s">
        <v>72</v>
      </c>
      <c r="BT19" s="26">
        <f>SUM(BT7+BT8+BT9+BT10+BT11+BT12+BT14+BT15+BT16+BT17+BT18)/11</f>
        <v>99.4</v>
      </c>
      <c r="BU19" s="26">
        <f>SUM(BU7+BU8+BU9+BU10+BU11+BU12+BU14+BU15+BU16+BU17+BU18)/11</f>
        <v>100</v>
      </c>
      <c r="BV19" s="26" t="s">
        <v>72</v>
      </c>
      <c r="BW19" s="26">
        <f>SUM(BW7+BW8+BW9+BW10+BW11+BW12+BW14+BW15+BW16+BW17+BW18)/11</f>
        <v>70.327272727272742</v>
      </c>
      <c r="BX19" s="26">
        <f>SUM(BX7+BX8+BX9+BX10+BX11+BX12+BX14+BX15+BX16+BX17+BX18)/11</f>
        <v>79.399999999999991</v>
      </c>
      <c r="BY19" s="26" t="s">
        <v>72</v>
      </c>
      <c r="BZ19" s="26">
        <f>SUM(BZ7+BZ8+BZ9+BZ10+BZ11+BZ12+BZ15+BZ16+BZ17+BZ18)/10</f>
        <v>7.5</v>
      </c>
      <c r="CA19" s="26">
        <f>SUM(CA7+CA8+CA9+CA10+CA11+CA12+CA15+CA16+CA17+CA18)/10</f>
        <v>41</v>
      </c>
      <c r="CB19" s="26" t="s">
        <v>72</v>
      </c>
      <c r="CC19" s="26">
        <f>SUM(CC7+CC8+CC9+CC10+CC11+CC12+CC15+CC16+CC17+CC18)/10</f>
        <v>83.61999999999999</v>
      </c>
      <c r="CD19" s="26">
        <f>SUM(CD7+CD8+CD9+CD10+CD11+CD12+CD15+CD16+CD17+CD18)/10</f>
        <v>65.099999999999994</v>
      </c>
      <c r="CE19" s="26" t="s">
        <v>72</v>
      </c>
      <c r="CF19" s="27">
        <f>SUM(CF7+CF8+CF9+CF15+CF16+CF17+CF18)/7</f>
        <v>100</v>
      </c>
      <c r="CG19" s="27">
        <f>SUM(CG7+CG8+CG9+CG15+CG16+CG17+CG18)/7</f>
        <v>100</v>
      </c>
      <c r="CH19" s="26" t="s">
        <v>72</v>
      </c>
      <c r="CI19" s="27">
        <f>SUM(CI7+CI8+CI9+CI15+CI16+CI17+CI18)/7</f>
        <v>100</v>
      </c>
      <c r="CJ19" s="27">
        <f>SUM(CJ7+CJ8+CJ9+CJ15+CJ16+CJ17+CJ18)/7</f>
        <v>100</v>
      </c>
      <c r="CK19" s="26" t="s">
        <v>72</v>
      </c>
      <c r="CL19" s="26">
        <f>SUM(CL7+CL8+CL9+CL14+CL15+CL16+CL17+CL18)/8</f>
        <v>86.35</v>
      </c>
      <c r="CM19" s="26">
        <f>SUM(CM7+CM8+CM9+CM14+CM15+CM16+CM17+CM18)/8</f>
        <v>89.574999999999989</v>
      </c>
      <c r="CN19" s="26" t="s">
        <v>72</v>
      </c>
      <c r="CO19" s="27">
        <f>SUM(CO14+CO15+CO16+CO17+CO18)/5</f>
        <v>92.3</v>
      </c>
      <c r="CP19" s="27">
        <f>SUM(CP14+CP15+CP16+CP17+CP18)/5</f>
        <v>80</v>
      </c>
      <c r="CQ19" s="26" t="s">
        <v>72</v>
      </c>
      <c r="CR19" s="27">
        <f>SUM(CR14+CR15+CR16+CR17+CR18)/5</f>
        <v>96</v>
      </c>
      <c r="CS19" s="27">
        <f>SUM(CS14+CS15+CS16+CS17+CS18)/5</f>
        <v>90</v>
      </c>
      <c r="CT19" s="26" t="s">
        <v>72</v>
      </c>
      <c r="CU19" s="26">
        <f>SUM(CU14+CU15+CU16+CU17+CU18)/5</f>
        <v>28.660000000000004</v>
      </c>
      <c r="CV19" s="26">
        <f>SUM(CV14+CV15+CV16+CV17+CV18)/5</f>
        <v>32</v>
      </c>
      <c r="CW19" s="26" t="s">
        <v>72</v>
      </c>
      <c r="CX19" s="26">
        <f>SUM(CX14+CX15+CX16+CX17+CX18)/5</f>
        <v>19.520000000000003</v>
      </c>
      <c r="CY19" s="26">
        <f>SUM(CY14+CY15+CY16+CY17+CY18)/5</f>
        <v>60</v>
      </c>
      <c r="CZ19" s="26" t="s">
        <v>72</v>
      </c>
      <c r="DA19" s="26">
        <f>SUM(DA14+DA15+DA16+DA17+DA18)/5</f>
        <v>-8.1</v>
      </c>
      <c r="DB19" s="26">
        <f>SUM(DB14+DB15+DB16+DB17+DB18)/5</f>
        <v>20</v>
      </c>
      <c r="DC19" s="26" t="s">
        <v>72</v>
      </c>
      <c r="DD19" s="26">
        <f>SUM(DD7+DD8+DD17)/3</f>
        <v>101.73333333333333</v>
      </c>
      <c r="DE19" s="26">
        <f>SUM(DE7+DE8+DE17)/3</f>
        <v>100</v>
      </c>
      <c r="DF19" s="26" t="s">
        <v>72</v>
      </c>
      <c r="DG19" s="26">
        <f>SUM(DG7+DG8+DG9+DG15+DG16+DG17+DG18)/7</f>
        <v>16.671428571428571</v>
      </c>
      <c r="DH19" s="26">
        <f>SUM(DH7+DH8+DH9+DH15+DH16+DH17+DH18)/7</f>
        <v>85.714285714285708</v>
      </c>
      <c r="DI19" s="26" t="s">
        <v>72</v>
      </c>
      <c r="DJ19" s="26"/>
      <c r="DK19" s="27">
        <f>SUM(DK7+DK8+DK9+DK10+DK11+DK12+DK14+DK15+DK16+DK17+DK18)/11</f>
        <v>90.909090909090907</v>
      </c>
      <c r="DL19" s="26" t="s">
        <v>72</v>
      </c>
      <c r="DM19" s="26">
        <f>SUM(DM7+DM8+DM9+DM10+DM11+DM12+DM14+DM15+DM16+DM17+DM18)/11</f>
        <v>0.47272727272727266</v>
      </c>
      <c r="DN19" s="26">
        <f>SUM(DN7+DN8+DN9+DN10+DN11+DN12+DN14+DN15+DN16+DN17+DN18)/11</f>
        <v>60</v>
      </c>
      <c r="DO19" s="26" t="s">
        <v>72</v>
      </c>
      <c r="DP19" s="26">
        <f>SUM(DP7+DP8+DP9+DP10+DP11+DP12+DP14+DP15+DP16+DP17+DP18)/11</f>
        <v>67.038636363636371</v>
      </c>
      <c r="DQ19" s="26" t="s">
        <v>72</v>
      </c>
      <c r="DR19" s="26">
        <f>SUM(DR7+DR8+DR9+DR10+DR11+DR12+DR14+DR15+DR16+DR17+DR18)/11</f>
        <v>100</v>
      </c>
      <c r="DS19" s="26">
        <f>SUM(DS7+DS8+DS9+DS10+DS11+DS12+DS14+DS15+DS16+DS17+DS18)/11</f>
        <v>100</v>
      </c>
      <c r="DT19" s="26" t="s">
        <v>72</v>
      </c>
      <c r="DU19" s="26">
        <f>SUM(DU7+DU8+DU9+DU10+DU11+DU12+DU14+DU15+DU16+DU17+DU18)/11</f>
        <v>86.36363636363636</v>
      </c>
      <c r="DV19" s="26">
        <f>SUM(DV7+DV8+DV9+DV10+DV11+DV12+DV14+DV15+DV16+DV17+DV18)/11</f>
        <v>86.36363636363636</v>
      </c>
      <c r="DW19" s="26" t="s">
        <v>72</v>
      </c>
      <c r="DX19" s="26">
        <f>SUM(DX7+DX8+DX9+DX10+DX11+DX12+DX14+DX15+DX16+DX17+DX18)/11</f>
        <v>59.063636363636355</v>
      </c>
      <c r="DY19" s="26">
        <f>SUM(DY7+DY8+DY9+DY10+DY11+DY12+DY14+DY15+DY16+DY17+DY18)/11</f>
        <v>59.063636363636355</v>
      </c>
      <c r="DZ19" s="26" t="s">
        <v>72</v>
      </c>
      <c r="EA19" s="26">
        <f>SUM(EA7+EA8+EA9+EA10+EA11+EA12+EA14+EA15+EA16+EA17+EA18)/11</f>
        <v>53.172727272727272</v>
      </c>
      <c r="EB19" s="26">
        <f>SUM(EB7+EB8+EB9+EB10+EB11+EB12+EB14+EB15+EB16+EB17+EB18)/11</f>
        <v>22.727272727272727</v>
      </c>
      <c r="EC19" s="26" t="s">
        <v>72</v>
      </c>
      <c r="ED19" s="26">
        <f>SUM(ED7+ED8+ED9+ED10+ED11+ED12+ED14+ED15+ED16+ED17+ED18)/11</f>
        <v>100</v>
      </c>
      <c r="EE19" s="26" t="s">
        <v>72</v>
      </c>
      <c r="EF19" s="26">
        <f>SUM(EF7+EF8+EF9+EF10+EF11+EF12+EF14+EF15+EF16+EF17+EF18)/11</f>
        <v>100</v>
      </c>
      <c r="EG19" s="26">
        <f>SUM(EG7+EG8+EG9+EG10+EG11+EG12+EG14+EG15+EG16+EG17+EG18)/11</f>
        <v>100</v>
      </c>
      <c r="EH19" s="26" t="s">
        <v>72</v>
      </c>
      <c r="EI19" s="27">
        <f>SUM(EI8+EI17)/2</f>
        <v>100</v>
      </c>
      <c r="EJ19" s="27">
        <f>SUM(EJ8+EJ17)/2</f>
        <v>100</v>
      </c>
      <c r="EK19" s="26" t="s">
        <v>72</v>
      </c>
      <c r="EL19" s="26">
        <f>SUM(EL7+EL8+EL9+EL10+EL11+EL14+EL15+EL17)/8</f>
        <v>94.268750000000011</v>
      </c>
      <c r="EM19" s="26" t="s">
        <v>72</v>
      </c>
      <c r="EN19" s="26">
        <f>SUM(EN7+EN8+EN9+EN10+EN11+EN14+EN15+EN17)/8</f>
        <v>89.275000000000006</v>
      </c>
      <c r="EO19" s="26">
        <f>SUM(EO7+EO8+EO9+EO10+EO11+EO14+EO15+EO17)/8</f>
        <v>89.275000000000006</v>
      </c>
      <c r="EP19" s="26" t="s">
        <v>72</v>
      </c>
      <c r="EQ19" s="27">
        <f>SUM(EQ7+EQ8+EQ9+EQ10+EQ11+EQ14+EQ15+EQ17)/8</f>
        <v>99.262500000000003</v>
      </c>
      <c r="ER19" s="27">
        <f>SUM(ER7+ER8+ER9+ER10+ER11+ER14+ER15+ER17)/8</f>
        <v>99.262500000000003</v>
      </c>
      <c r="ES19" s="26" t="s">
        <v>72</v>
      </c>
    </row>
    <row r="20" spans="1:149" ht="12.75" customHeight="1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</row>
    <row r="21" spans="1:149" ht="12.75" customHeight="1">
      <c r="U21" s="10"/>
    </row>
    <row r="22" spans="1:149" ht="12.75" customHeight="1"/>
    <row r="23" spans="1:149">
      <c r="B23" s="34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</row>
    <row r="28" spans="1:149" ht="15.75" customHeight="1"/>
  </sheetData>
  <mergeCells count="55">
    <mergeCell ref="C1:L1"/>
    <mergeCell ref="A3:A4"/>
    <mergeCell ref="B3:B4"/>
    <mergeCell ref="C3:C4"/>
    <mergeCell ref="EI3:EK3"/>
    <mergeCell ref="AQ3:AS3"/>
    <mergeCell ref="AT3:AV3"/>
    <mergeCell ref="CF3:CH3"/>
    <mergeCell ref="CI3:CK3"/>
    <mergeCell ref="CL3:CN3"/>
    <mergeCell ref="BT3:BV3"/>
    <mergeCell ref="BW3:BY3"/>
    <mergeCell ref="BZ3:CB3"/>
    <mergeCell ref="CC3:CE3"/>
    <mergeCell ref="D3:D4"/>
    <mergeCell ref="E3:F3"/>
    <mergeCell ref="EN3:EP3"/>
    <mergeCell ref="DU3:DW3"/>
    <mergeCell ref="DX3:DZ3"/>
    <mergeCell ref="CX3:CZ3"/>
    <mergeCell ref="DA3:DC3"/>
    <mergeCell ref="DD3:DF3"/>
    <mergeCell ref="DG3:DI3"/>
    <mergeCell ref="DJ3:DL3"/>
    <mergeCell ref="DM3:DO3"/>
    <mergeCell ref="DP3:DQ3"/>
    <mergeCell ref="ED3:EE3"/>
    <mergeCell ref="EL3:EM3"/>
    <mergeCell ref="EQ3:ES3"/>
    <mergeCell ref="EA3:EC3"/>
    <mergeCell ref="EF3:EH3"/>
    <mergeCell ref="G3:I3"/>
    <mergeCell ref="J3:L3"/>
    <mergeCell ref="M3:O3"/>
    <mergeCell ref="P3:R3"/>
    <mergeCell ref="S3:U3"/>
    <mergeCell ref="BQ3:BS3"/>
    <mergeCell ref="V3:X3"/>
    <mergeCell ref="Y3:AA3"/>
    <mergeCell ref="AK3:AM3"/>
    <mergeCell ref="AW3:AY3"/>
    <mergeCell ref="AZ3:BB3"/>
    <mergeCell ref="DR3:DT3"/>
    <mergeCell ref="AN3:AP3"/>
    <mergeCell ref="CR3:CT3"/>
    <mergeCell ref="CU3:CW3"/>
    <mergeCell ref="BC3:BE3"/>
    <mergeCell ref="BI3:BK3"/>
    <mergeCell ref="BL3:BN3"/>
    <mergeCell ref="BF3:BH3"/>
    <mergeCell ref="AH3:AJ3"/>
    <mergeCell ref="AB3:AD3"/>
    <mergeCell ref="AE3:AG3"/>
    <mergeCell ref="BO3:BP3"/>
    <mergeCell ref="CO3:CQ3"/>
  </mergeCells>
  <pageMargins left="0.23622047244094491" right="0.23622047244094491" top="0.31496062992125984" bottom="0.19685039370078741" header="0.31496062992125984" footer="0.23622047244094491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 в разрезе ГАБС</vt:lpstr>
      <vt:lpstr>'Показатели в разрезе ГАБС'!Заголовки_для_печати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2016-07-21T11:24:39Z</dcterms:modified>
</cp:coreProperties>
</file>